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13 MULTI DIRECTIONS\2026\2613039-Mobilier CPF\01 DCE\3 V° publiée\26-CP13-039_à_041-AC - DCE\26-CP13-041-AC - DCE Lot 3\"/>
    </mc:Choice>
  </mc:AlternateContent>
  <xr:revisionPtr revIDLastSave="0" documentId="13_ncr:1_{389A2978-57BE-4BE6-8B95-BF11A666C848}" xr6:coauthVersionLast="36" xr6:coauthVersionMax="47" xr10:uidLastSave="{00000000-0000-0000-0000-000000000000}"/>
  <bookViews>
    <workbookView xWindow="23685" yWindow="1320" windowWidth="27240" windowHeight="22620" activeTab="1" xr2:uid="{FC85F842-3E47-3C42-A52B-5A8FEB4A7A9B}"/>
  </bookViews>
  <sheets>
    <sheet name="MASSY-CANT RP RA-CDPGF" sheetId="1" r:id="rId1"/>
    <sheet name="MASSY-Cant-RP RA BPU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0" hidden="1">'MASSY-CANT RP RA-CDPGF'!$A$1:$L$6</definedName>
    <definedName name="_xlnm._FilterDatabase" localSheetId="1" hidden="1">'MASSY-Cant-RP RA BPU'!$A$1:$L$6</definedName>
    <definedName name="archive" localSheetId="0">'[1]Définition Bon Dépl.'!$C$2:$C$3</definedName>
    <definedName name="archive" localSheetId="1">'[1]Définition Bon Dépl.'!$C$2:$C$3</definedName>
    <definedName name="archive">'[2]Définition Bon Dépl.'!$C$2:$C$3</definedName>
    <definedName name="bis" localSheetId="0">#REF!</definedName>
    <definedName name="bis" localSheetId="1">#REF!</definedName>
    <definedName name="bis">#REF!</definedName>
    <definedName name="clôture" localSheetId="0">'[1]Définition Mouv.Oeuvres'!$B$4:$B$9</definedName>
    <definedName name="clôture" localSheetId="1">'[1]Définition Mouv.Oeuvres'!$B$4:$B$9</definedName>
    <definedName name="clôture">'[2]Définition Mouv.Oeuvres'!$B$4:$B$9</definedName>
    <definedName name="Coef" localSheetId="0">#REF!</definedName>
    <definedName name="Coef" localSheetId="1">#REF!</definedName>
    <definedName name="Coef">#REF!</definedName>
    <definedName name="d" localSheetId="0">#REF!</definedName>
    <definedName name="d" localSheetId="1">#REF!</definedName>
    <definedName name="d">#REF!</definedName>
    <definedName name="date_de_clôture" localSheetId="0">[3]Définition!$B$4:$B$9</definedName>
    <definedName name="date_de_clôture" localSheetId="1">[3]Définition!$B$4:$B$9</definedName>
    <definedName name="date_de_clôture">[4]Définition!$B$4:$B$9</definedName>
    <definedName name="Demandeur" localSheetId="0">'[1]Définition Mouv.Oeuvres'!$H$4:$H$59</definedName>
    <definedName name="Demandeur" localSheetId="1">'[1]Définition Mouv.Oeuvres'!$H$4:$H$59</definedName>
    <definedName name="Demandeur">'[2]Définition Mouv.Oeuvres'!$H$4:$H$59</definedName>
    <definedName name="destination" localSheetId="0">'[1]Définition Mouv.Oeuvres'!$J$4:$J$24</definedName>
    <definedName name="destination" localSheetId="1">'[1]Définition Mouv.Oeuvres'!$J$4:$J$24</definedName>
    <definedName name="destination">'[2]Définition Mouv.Oeuvres'!$J$4:$J$24</definedName>
    <definedName name="dhu" localSheetId="0">#REF!</definedName>
    <definedName name="dhu" localSheetId="1">#REF!</definedName>
    <definedName name="dhu">#REF!</definedName>
    <definedName name="discipline" localSheetId="0">'[1]Définition Mouv.Oeuvres'!$R$4:$R$13</definedName>
    <definedName name="discipline" localSheetId="1">'[1]Définition Mouv.Oeuvres'!$R$4:$R$13</definedName>
    <definedName name="discipline">'[2]Définition Mouv.Oeuvres'!$R$4:$R$13</definedName>
    <definedName name="Economiste" localSheetId="0">#REF!</definedName>
    <definedName name="Economiste" localSheetId="1">#REF!</definedName>
    <definedName name="Economiste">#REF!</definedName>
    <definedName name="Etabli_le" localSheetId="0">#REF!</definedName>
    <definedName name="Etabli_le" localSheetId="1">#REF!</definedName>
    <definedName name="Etabli_le">#REF!</definedName>
    <definedName name="établissement" localSheetId="0">'[1]Définition Mouv.Oeuvres'!$N$4:$N$38</definedName>
    <definedName name="établissement" localSheetId="1">'[1]Définition Mouv.Oeuvres'!$N$4:$N$38</definedName>
    <definedName name="établissement">'[2]Définition Mouv.Oeuvres'!$N$4:$N$38</definedName>
    <definedName name="étude" localSheetId="0">'[1]Définition Mouv.Oeuvres'!#REF!</definedName>
    <definedName name="étude" localSheetId="1">'[1]Définition Mouv.Oeuvres'!#REF!</definedName>
    <definedName name="étude">'[2]Définition Mouv.Oeuvres'!#REF!</definedName>
    <definedName name="étude_collection" localSheetId="0">'[1]Définition Mouv.Oeuvres'!$K$4:$K$17</definedName>
    <definedName name="étude_collection" localSheetId="1">'[1]Définition Mouv.Oeuvres'!$K$4:$K$17</definedName>
    <definedName name="étude_collection">'[2]Définition Mouv.Oeuvres'!$K$4:$K$17</definedName>
    <definedName name="Excel_BuiltIn_Print_Titles_1_1_1_1" localSheetId="0">#REF!</definedName>
    <definedName name="Excel_BuiltIn_Print_Titles_1_1_1_1" localSheetId="1">#REF!</definedName>
    <definedName name="Excel_BuiltIn_Print_Titles_1_1_1_1">#REF!</definedName>
    <definedName name="fonction" localSheetId="0">'[1]Définition Mouv.Oeuvres'!$P$4:$P$25</definedName>
    <definedName name="fonction" localSheetId="1">'[1]Définition Mouv.Oeuvres'!$P$4:$P$25</definedName>
    <definedName name="fonction">'[2]Définition Mouv.Oeuvres'!$P$4:$P$25</definedName>
    <definedName name="H" localSheetId="0">'[5]inspec-mobiliers'!$B:$B</definedName>
    <definedName name="H" localSheetId="1">'[5]inspec-mobiliers'!$B:$B</definedName>
    <definedName name="H">'[6]inspec-mobiliers'!$B:$B</definedName>
    <definedName name="HauteurUR" localSheetId="0">'[7]MAN-mobiliers'!$C$5</definedName>
    <definedName name="HauteurUR" localSheetId="1">'[7]MAN-mobiliers'!$C$5</definedName>
    <definedName name="HauteurUR">'[8]MAN-mobiliers'!$C$5</definedName>
    <definedName name="HSP" localSheetId="0">'[7]MAN-mobiliers'!$D$3</definedName>
    <definedName name="HSP" localSheetId="1">'[7]MAN-mobiliers'!$D$3</definedName>
    <definedName name="HSP">'[8]MAN-mobiliers'!$D$3</definedName>
    <definedName name="Incertit" localSheetId="0">'[7]MAN-mobiliers'!$D$3</definedName>
    <definedName name="Incertit" localSheetId="1">'[7]MAN-mobiliers'!$D$3</definedName>
    <definedName name="Incertit">'[8]MAN-mobiliers'!$D$3</definedName>
    <definedName name="Libelles" localSheetId="0">#REF!</definedName>
    <definedName name="Libelles" localSheetId="1">#REF!</definedName>
    <definedName name="Libelles">#REF!</definedName>
    <definedName name="Ligne_1" localSheetId="0">#REF!</definedName>
    <definedName name="Ligne_1" localSheetId="1">#REF!</definedName>
    <definedName name="Ligne_1">#REF!</definedName>
    <definedName name="Ligne_2" localSheetId="0">#REF!</definedName>
    <definedName name="Ligne_2" localSheetId="1">#REF!</definedName>
    <definedName name="Ligne_2">#REF!</definedName>
    <definedName name="Ligne_3" localSheetId="0">#REF!</definedName>
    <definedName name="Ligne_3" localSheetId="1">#REF!</definedName>
    <definedName name="Ligne_3">#REF!</definedName>
    <definedName name="Ligne_4" localSheetId="0">#REF!</definedName>
    <definedName name="Ligne_4" localSheetId="1">#REF!</definedName>
    <definedName name="Ligne_4">#REF!</definedName>
    <definedName name="M.O." localSheetId="0">'[1]Définition Mouv.Oeuvres'!$E$4</definedName>
    <definedName name="M.O." localSheetId="1">'[1]Définition Mouv.Oeuvres'!$E$4</definedName>
    <definedName name="M.O.">'[2]Définition Mouv.Oeuvres'!$E$4</definedName>
    <definedName name="motif" localSheetId="0">'[1]Définition Mouv.Oeuvres'!$K$4:$K$24</definedName>
    <definedName name="motif" localSheetId="1">'[1]Définition Mouv.Oeuvres'!$K$4:$K$24</definedName>
    <definedName name="motif">'[2]Définition Mouv.Oeuvres'!$K$4:$K$24</definedName>
    <definedName name="MURS" localSheetId="0">#REF!</definedName>
    <definedName name="MURS" localSheetId="1">#REF!</definedName>
    <definedName name="MURS">#REF!</definedName>
    <definedName name="MURS_Lst" localSheetId="0">#REF!</definedName>
    <definedName name="MURS_Lst" localSheetId="1">#REF!</definedName>
    <definedName name="MURS_Lst">#REF!</definedName>
    <definedName name="MURS_Qte" localSheetId="0">#REF!</definedName>
    <definedName name="MURS_Qte" localSheetId="1">#REF!</definedName>
    <definedName name="MURS_Qte">#REF!</definedName>
    <definedName name="nature" localSheetId="0">'[1]Définition Mouv.Oeuvres'!$F$4:$F$6</definedName>
    <definedName name="nature" localSheetId="1">'[1]Définition Mouv.Oeuvres'!$F$4:$F$6</definedName>
    <definedName name="nature">'[2]Définition Mouv.Oeuvres'!$F$4:$F$6</definedName>
    <definedName name="niveau" localSheetId="0">'[1]Définition Mouv.Oeuvres'!$Q$4:$Q$6</definedName>
    <definedName name="niveau" localSheetId="1">'[1]Définition Mouv.Oeuvres'!$Q$4:$Q$6</definedName>
    <definedName name="niveau">'[2]Définition Mouv.Oeuvres'!$Q$4:$Q$6</definedName>
    <definedName name="Plafond" localSheetId="0">#REF!</definedName>
    <definedName name="Plafond" localSheetId="1">#REF!</definedName>
    <definedName name="Plafond">#REF!</definedName>
    <definedName name="Plafond_Lst" localSheetId="0">#REF!</definedName>
    <definedName name="Plafond_Lst" localSheetId="1">#REF!</definedName>
    <definedName name="Plafond_Lst">#REF!</definedName>
    <definedName name="Plafond_Qte" localSheetId="0">#REF!</definedName>
    <definedName name="Plafond_Qte" localSheetId="1">#REF!</definedName>
    <definedName name="Plafond_Qte">#REF!</definedName>
    <definedName name="PLINTHES" localSheetId="0">#REF!</definedName>
    <definedName name="PLINTHES" localSheetId="1">#REF!</definedName>
    <definedName name="PLINTHES">#REF!</definedName>
    <definedName name="PLINTHES_LST" localSheetId="0">#REF!</definedName>
    <definedName name="PLINTHES_LST" localSheetId="1">#REF!</definedName>
    <definedName name="PLINTHES_LST">#REF!</definedName>
    <definedName name="PLINTHES_Qte" localSheetId="0">#REF!</definedName>
    <definedName name="PLINTHES_Qte" localSheetId="1">#REF!</definedName>
    <definedName name="PLINTHES_Qte">#REF!</definedName>
    <definedName name="Print_Area" localSheetId="0">#REF!</definedName>
    <definedName name="Print_Area" localSheetId="1">#REF!</definedName>
    <definedName name="Print_Area">#REF!</definedName>
    <definedName name="référent" localSheetId="0">'[1]Définition Mouv.Oeuvres'!$I$4:$I$33</definedName>
    <definedName name="référent" localSheetId="1">'[1]Définition Mouv.Oeuvres'!$I$4:$I$33</definedName>
    <definedName name="référent">'[2]Définition Mouv.Oeuvres'!$I$4:$I$33</definedName>
    <definedName name="référent_MQB" localSheetId="0">'[1]Définition Mouv.Oeuvres'!$I$4:$I$32</definedName>
    <definedName name="référent_MQB" localSheetId="1">'[1]Définition Mouv.Oeuvres'!$I$4:$I$32</definedName>
    <definedName name="référent_MQB">'[2]Définition Mouv.Oeuvres'!$I$4:$I$32</definedName>
    <definedName name="regisseur" localSheetId="0">'[1]Définition Bon Dépl.'!$D$2:$D$9</definedName>
    <definedName name="regisseur" localSheetId="1">'[1]Définition Bon Dépl.'!$D$2:$D$9</definedName>
    <definedName name="regisseur">'[2]Définition Bon Dépl.'!$D$2:$D$9</definedName>
    <definedName name="régisseur" localSheetId="0">'[1]Définition Mouv.Oeuvres'!$D$4:$D$7</definedName>
    <definedName name="régisseur" localSheetId="1">'[1]Définition Mouv.Oeuvres'!$D$4:$D$7</definedName>
    <definedName name="régisseur">'[2]Définition Mouv.Oeuvres'!$D$4:$D$7</definedName>
    <definedName name="Sol" localSheetId="0">#REF!</definedName>
    <definedName name="Sol" localSheetId="1">#REF!</definedName>
    <definedName name="Sol">#REF!</definedName>
    <definedName name="Sol_Lst" localSheetId="0">#REF!</definedName>
    <definedName name="Sol_Lst" localSheetId="1">#REF!</definedName>
    <definedName name="Sol_Lst">#REF!</definedName>
    <definedName name="Sol_Qte" localSheetId="0">#REF!</definedName>
    <definedName name="Sol_Qte" localSheetId="1">#REF!</definedName>
    <definedName name="Sol_Qte">#REF!</definedName>
    <definedName name="source" localSheetId="0">'[1]Définition Mouv.Oeuvres'!$M$4:$M$7</definedName>
    <definedName name="source" localSheetId="1">'[1]Définition Mouv.Oeuvres'!$M$4:$M$7</definedName>
    <definedName name="source">'[2]Définition Mouv.Oeuvres'!$M$4:$M$7</definedName>
    <definedName name="sqsd" localSheetId="0">'[9]Définition Mouv.Oeuvres'!#REF!</definedName>
    <definedName name="sqsd" localSheetId="1">'[9]Définition Mouv.Oeuvres'!#REF!</definedName>
    <definedName name="sqsd">'[9]Définition Mouv.Oeuvres'!#REF!</definedName>
    <definedName name="type" localSheetId="0">'[1]Définition Mouv.Oeuvres'!$G$4:$G$13</definedName>
    <definedName name="type" localSheetId="1">'[1]Définition Mouv.Oeuvres'!$G$4:$G$13</definedName>
    <definedName name="type">'[2]Définition Mouv.Oeuvres'!$G$4:$G$13</definedName>
    <definedName name="typedemande" localSheetId="0">'[1]Définition Bon Dépl.'!$A$2:$A$16</definedName>
    <definedName name="typedemande" localSheetId="1">'[1]Définition Bon Dépl.'!$A$2:$A$16</definedName>
    <definedName name="typedemande">'[2]Définition Bon Dépl.'!$A$2:$A$16</definedName>
    <definedName name="typelocalisation" localSheetId="0">'[1]Définition Bon Dépl.'!$B$2:$B$20</definedName>
    <definedName name="typelocalisation" localSheetId="1">'[1]Définition Bon Dépl.'!$B$2:$B$20</definedName>
    <definedName name="typelocalisation">'[2]Définition Bon Dépl.'!$B$2:$B$20</definedName>
    <definedName name="visiteur" localSheetId="0">'[1]Définition Mouv.Oeuvres'!$O$4:$O$6</definedName>
    <definedName name="visiteur" localSheetId="1">'[1]Définition Mouv.Oeuvres'!$O$4:$O$6</definedName>
    <definedName name="visiteur">'[2]Définition Mouv.Oeuvres'!$O$4:$O$6</definedName>
    <definedName name="Z.intervention" localSheetId="0">'[1]Définition Bon Dépl.'!$E$2:$E$5</definedName>
    <definedName name="Z.intervention" localSheetId="1">'[1]Définition Bon Dépl.'!$E$2:$E$5</definedName>
    <definedName name="Z.intervention">'[2]Définition Bon Dépl.'!$E$2:$E$5</definedName>
    <definedName name="_xlnm.Print_Area" localSheetId="0">'MASSY-CANT RP RA-CDPGF'!$A$1:$L$87</definedName>
    <definedName name="_xlnm.Print_Area" localSheetId="1">'MASSY-Cant-RP RA BPU'!$A$1:$L$52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2" i="1" l="1"/>
  <c r="J48" i="2"/>
  <c r="J67" i="1"/>
  <c r="J55" i="1"/>
  <c r="J23" i="1"/>
</calcChain>
</file>

<file path=xl/sharedStrings.xml><?xml version="1.0" encoding="utf-8"?>
<sst xmlns="http://schemas.openxmlformats.org/spreadsheetml/2006/main" count="206" uniqueCount="111">
  <si>
    <t>MASSY</t>
  </si>
  <si>
    <t>DCE-CDPGF - CANTILEVERS - RP RATELIERS</t>
  </si>
  <si>
    <t xml:space="preserve"> </t>
  </si>
  <si>
    <t>Localisation</t>
  </si>
  <si>
    <t>Désignation</t>
  </si>
  <si>
    <t>Profondeur</t>
  </si>
  <si>
    <t>Nombre de sous division</t>
  </si>
  <si>
    <t>Accessoires / remarque</t>
  </si>
  <si>
    <t>Hauteur</t>
  </si>
  <si>
    <t>Longueur</t>
  </si>
  <si>
    <t>Qté</t>
  </si>
  <si>
    <t>PU</t>
  </si>
  <si>
    <t>Total HT</t>
  </si>
  <si>
    <t>CANTILEVERS TRANCHE FERME</t>
  </si>
  <si>
    <t>R1-01</t>
  </si>
  <si>
    <t>CANT1 (CL) 80-150</t>
  </si>
  <si>
    <t>6 niveaux</t>
  </si>
  <si>
    <t>Plateaux cailllebotis acier</t>
  </si>
  <si>
    <t>CANT2 250-150</t>
  </si>
  <si>
    <t>4 niveaux</t>
  </si>
  <si>
    <t>CANT3 250-150</t>
  </si>
  <si>
    <t>CANT4 200-150</t>
  </si>
  <si>
    <t>Plateaux cailllebotis acier Double-face CANT5</t>
  </si>
  <si>
    <t>CANT5 200-150</t>
  </si>
  <si>
    <t>Plateaux cailllebotis acier Double-face CANT4</t>
  </si>
  <si>
    <t>CANT6 200-150</t>
  </si>
  <si>
    <t>R1-02</t>
  </si>
  <si>
    <t>CANT200-150</t>
  </si>
  <si>
    <t>R7</t>
  </si>
  <si>
    <t>CANT125-150</t>
  </si>
  <si>
    <t>CANT (CL) 80-150</t>
  </si>
  <si>
    <t>Equipements</t>
  </si>
  <si>
    <t>CANT80-600</t>
  </si>
  <si>
    <t>3 niveaux</t>
  </si>
  <si>
    <t>CANT40-350</t>
  </si>
  <si>
    <t>CANT60-400</t>
  </si>
  <si>
    <t>CANT80-250</t>
  </si>
  <si>
    <t>SOUS TOTAL Cantilevers</t>
  </si>
  <si>
    <t>TOTAL HT LOT CANTILEVERS TRANCHE FERME</t>
  </si>
  <si>
    <t>TVA 20%</t>
  </si>
  <si>
    <t>TOTAL TTC LOT CANTILEVERS TRANCHE FERME</t>
  </si>
  <si>
    <t>ACCESSOIRES CANTILEVERS</t>
  </si>
  <si>
    <t>Panneaux de charge</t>
  </si>
  <si>
    <t>Butoirs-protections de pieds</t>
  </si>
  <si>
    <t>Butées d'arrêt</t>
  </si>
  <si>
    <t>SOUS TOTAL Accessoires Cantilevers</t>
  </si>
  <si>
    <t>TOTAL HT LOT CANTILEVERS + ACCESSOIRES TRANCHE FERME</t>
  </si>
  <si>
    <t>TOTAL TTC LOT CANTILEVERS + ACCESSOIRES TRANCHE FERME</t>
  </si>
  <si>
    <t>RACKS A PALETTES ET RACKS A PALETTES RATELIERS</t>
  </si>
  <si>
    <t>R3</t>
  </si>
  <si>
    <t>RP RA120-330</t>
  </si>
  <si>
    <t>2 niveaux</t>
  </si>
  <si>
    <t>Plateaux tôle lisse + séparateurs 50 cm</t>
  </si>
  <si>
    <t>RPD RA240-360</t>
  </si>
  <si>
    <t>RPD RA240-390</t>
  </si>
  <si>
    <t>RPT RA360-270</t>
  </si>
  <si>
    <t>RPT RA360-360</t>
  </si>
  <si>
    <t>RPT RA360-390</t>
  </si>
  <si>
    <t>RP120-270</t>
  </si>
  <si>
    <t>RP RA120-270</t>
  </si>
  <si>
    <t>RP120-390</t>
  </si>
  <si>
    <t>RPD240-360</t>
  </si>
  <si>
    <t>RPD240-390</t>
  </si>
  <si>
    <t>SOUS TOTAL Racks à palettes et RP râteliers</t>
  </si>
  <si>
    <t>TOTAL HT LOT Racks à palettes et RP râteliers</t>
  </si>
  <si>
    <t>TOTAL TTC LOT Racks à palettes et RP râteliers</t>
  </si>
  <si>
    <t>ACCESSOIRES RACKS A PALETTES ET RACKS RATELIERS</t>
  </si>
  <si>
    <t>Pochettes A4 de localisation</t>
  </si>
  <si>
    <t>1 par zone</t>
  </si>
  <si>
    <t>Repérages d'épis</t>
  </si>
  <si>
    <t>Etiquettes magnetiques</t>
  </si>
  <si>
    <t>SOUS TOTAL Accessoires Racks à palettes et râteliers</t>
  </si>
  <si>
    <t>TOTAL HT LOT RACKS A PALETTES et RATELIERS + ACCESSOIRES</t>
  </si>
  <si>
    <t>TOTAL TTC LOT RACKS A PALETTES et RATELIERS + ACCESSOIRES</t>
  </si>
  <si>
    <t>TOTAL HT LOT CANTILEVERS TRANCHE FERME + RACKS A PALETTES  et RATELIERS + ACCESSOIRES</t>
  </si>
  <si>
    <t>TOTAL TTC LOT CANTILEVERS TRANCHE FERME + RACKS A PALETTES et RATELIERS + ACCESSOIRES</t>
  </si>
  <si>
    <t>CANTILEVERS TRANCHE OPTIONNELLE</t>
  </si>
  <si>
    <t>R1.03</t>
  </si>
  <si>
    <t>CANT250-150</t>
  </si>
  <si>
    <t>Plateaux cailllebotis acier
Double-face</t>
  </si>
  <si>
    <t>CANT150-150</t>
  </si>
  <si>
    <t>SOUS TOTAL OPTION Cantilevers tranche optionnelle</t>
  </si>
  <si>
    <t>TOTAL HT LOT CANTILEVERS TRANCHE FERME + RP RATELIERS + CANTILEVERS TRANCHE OPTIONNELLE</t>
  </si>
  <si>
    <t>TOTAL TTC LOT CANTILEVERS TRANCHE FERME + RP RATELIERS + CANTILEVERS TRANCHE OPTIONNELLE</t>
  </si>
  <si>
    <t>BPU-Cantilevers Racks à palettes râteliers</t>
  </si>
  <si>
    <t>CANTILEVERS-BRAS</t>
  </si>
  <si>
    <t>Bras 80</t>
  </si>
  <si>
    <t>Bras 125</t>
  </si>
  <si>
    <t>Bras 200</t>
  </si>
  <si>
    <t>Bras 250</t>
  </si>
  <si>
    <t>TOTAL HT LOT BRAS CANTILEVERS</t>
  </si>
  <si>
    <t>TOTAL TTC LOT BRAS CANTILEVERS</t>
  </si>
  <si>
    <t>ACCESSOIRES CAILLEBOTIS</t>
  </si>
  <si>
    <t>Caillebotis P=80</t>
  </si>
  <si>
    <t>Caillebotis P=125</t>
  </si>
  <si>
    <t>Caillebotis P=200</t>
  </si>
  <si>
    <t>Caillebotis P=250</t>
  </si>
  <si>
    <t>SOUS TOTAL Caillebotis</t>
  </si>
  <si>
    <t>TOTAL HT LOT BRAS + CAILLEBOTIS</t>
  </si>
  <si>
    <t>TOTAL TTC LOT BRAS + CAILLEBOTIS</t>
  </si>
  <si>
    <t>RACKS A PALETTES RATELIERS</t>
  </si>
  <si>
    <t>1 niveaux + couv</t>
  </si>
  <si>
    <t>RP RA120-360</t>
  </si>
  <si>
    <t>RP RA120-390</t>
  </si>
  <si>
    <t>SOUS TOTAL Racks à palettes râteliers</t>
  </si>
  <si>
    <t>TOTAL HT LOT Racks à palettes râteliers</t>
  </si>
  <si>
    <t>TOTAL TTC LOT Racks à palettes râteliers</t>
  </si>
  <si>
    <t>ACCESSOIRES RACKS A PALETTES RATELIERS</t>
  </si>
  <si>
    <t>SOUS TOTAL Accessoires Racks à palettes râteliers</t>
  </si>
  <si>
    <t>TOTAL HT LOT RACKS A PALETTES RATELIERS + ACCESSOIRES</t>
  </si>
  <si>
    <t>TOTAL TTC LOT RACKS A PALETTES RATELIERS + ACCESSOIRES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</si>
</sst>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 _€_-;\-* #,##0.00_ _€_-;_-* &quot;-&quot;??_ _€_-;_-@_-"/>
    <numFmt numFmtId="165" formatCode="#,##0.00\ _€"/>
    <numFmt numFmtId="166" formatCode="_-* #,##0.00\ _F_-;\-* #,##0.00\ _F_-;_-* &quot;-&quot;??\ _F_-;_-@_-"/>
  </numFmts>
  <fonts count="11">
    <font>
      <sz val="12"/>
      <color theme="1"/>
      <name val="Calibri"/>
      <family val="2"/>
      <scheme val="minor"/>
    </font>
    <font>
      <sz val="10"/>
      <name val="Verdana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Helvetica Neue Light"/>
    </font>
    <font>
      <b/>
      <sz val="14"/>
      <name val="Helvetica Neue Light"/>
    </font>
    <font>
      <sz val="11"/>
      <name val="Helvetica Neue Light"/>
    </font>
    <font>
      <sz val="11"/>
      <color theme="1"/>
      <name val="Helvetica Neue Light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798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5" fillId="0" borderId="0" xfId="1" applyFont="1" applyAlignment="1">
      <alignment horizontal="center"/>
    </xf>
    <xf numFmtId="0" fontId="5" fillId="0" borderId="4" xfId="1" applyFont="1" applyBorder="1" applyAlignment="1">
      <alignment horizontal="center"/>
    </xf>
    <xf numFmtId="0" fontId="6" fillId="0" borderId="0" xfId="1" applyFont="1" applyAlignment="1">
      <alignment horizontal="center"/>
    </xf>
    <xf numFmtId="3" fontId="6" fillId="0" borderId="4" xfId="1" applyNumberFormat="1" applyFont="1" applyBorder="1" applyAlignment="1">
      <alignment horizontal="center"/>
    </xf>
    <xf numFmtId="3" fontId="6" fillId="0" borderId="5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2" fillId="0" borderId="7" xfId="1" applyFont="1" applyBorder="1" applyAlignment="1">
      <alignment horizontal="left"/>
    </xf>
    <xf numFmtId="3" fontId="4" fillId="0" borderId="9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8" xfId="1" applyFont="1" applyBorder="1" applyAlignment="1">
      <alignment horizontal="left"/>
    </xf>
    <xf numFmtId="0" fontId="5" fillId="0" borderId="0" xfId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 wrapText="1"/>
    </xf>
    <xf numFmtId="3" fontId="5" fillId="2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3" fontId="5" fillId="2" borderId="15" xfId="1" applyNumberFormat="1" applyFont="1" applyFill="1" applyBorder="1" applyAlignment="1">
      <alignment horizontal="center" vertical="center"/>
    </xf>
    <xf numFmtId="3" fontId="5" fillId="2" borderId="12" xfId="1" applyNumberFormat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3" fontId="5" fillId="0" borderId="0" xfId="1" applyNumberFormat="1" applyFont="1" applyAlignment="1">
      <alignment horizontal="center"/>
    </xf>
    <xf numFmtId="3" fontId="5" fillId="0" borderId="5" xfId="1" applyNumberFormat="1" applyFont="1" applyBorder="1" applyAlignment="1">
      <alignment horizontal="center"/>
    </xf>
    <xf numFmtId="0" fontId="7" fillId="3" borderId="11" xfId="1" applyFont="1" applyFill="1" applyBorder="1" applyAlignment="1">
      <alignment horizontal="center" vertical="center"/>
    </xf>
    <xf numFmtId="0" fontId="8" fillId="3" borderId="16" xfId="1" applyFont="1" applyFill="1" applyBorder="1" applyAlignment="1">
      <alignment horizontal="left" vertical="center"/>
    </xf>
    <xf numFmtId="0" fontId="7" fillId="3" borderId="16" xfId="1" applyFont="1" applyFill="1" applyBorder="1" applyAlignment="1">
      <alignment horizontal="left" vertical="center"/>
    </xf>
    <xf numFmtId="0" fontId="9" fillId="3" borderId="16" xfId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 wrapText="1"/>
    </xf>
    <xf numFmtId="3" fontId="9" fillId="3" borderId="16" xfId="1" applyNumberFormat="1" applyFont="1" applyFill="1" applyBorder="1" applyAlignment="1">
      <alignment horizontal="center" vertical="center"/>
    </xf>
    <xf numFmtId="3" fontId="9" fillId="3" borderId="10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4" fontId="9" fillId="3" borderId="2" xfId="1" applyNumberFormat="1" applyFont="1" applyFill="1" applyBorder="1" applyAlignment="1">
      <alignment horizontal="center" vertical="center"/>
    </xf>
    <xf numFmtId="165" fontId="9" fillId="3" borderId="3" xfId="2" applyNumberFormat="1" applyFont="1" applyFill="1" applyBorder="1" applyAlignment="1">
      <alignment horizontal="center" vertical="center"/>
    </xf>
    <xf numFmtId="0" fontId="9" fillId="0" borderId="17" xfId="1" applyFont="1" applyBorder="1" applyAlignment="1">
      <alignment horizontal="center" vertical="center" wrapText="1"/>
    </xf>
    <xf numFmtId="3" fontId="9" fillId="0" borderId="18" xfId="1" applyNumberFormat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3" fontId="10" fillId="0" borderId="20" xfId="1" applyNumberFormat="1" applyFont="1" applyBorder="1" applyAlignment="1">
      <alignment horizontal="center" vertical="center" wrapText="1"/>
    </xf>
    <xf numFmtId="3" fontId="9" fillId="0" borderId="20" xfId="1" applyNumberFormat="1" applyFont="1" applyBorder="1" applyAlignment="1">
      <alignment horizontal="center" vertical="center" wrapText="1"/>
    </xf>
    <xf numFmtId="3" fontId="9" fillId="0" borderId="2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166" fontId="9" fillId="0" borderId="23" xfId="2" applyNumberFormat="1" applyFont="1" applyFill="1" applyBorder="1" applyAlignment="1">
      <alignment horizontal="center" vertical="center" wrapText="1"/>
    </xf>
    <xf numFmtId="166" fontId="9" fillId="0" borderId="24" xfId="2" applyNumberFormat="1" applyFont="1" applyFill="1" applyBorder="1" applyAlignment="1">
      <alignment horizontal="center" vertical="center"/>
    </xf>
    <xf numFmtId="0" fontId="9" fillId="0" borderId="25" xfId="1" applyFont="1" applyBorder="1" applyAlignment="1">
      <alignment horizontal="center" vertical="center" wrapText="1"/>
    </xf>
    <xf numFmtId="3" fontId="9" fillId="0" borderId="26" xfId="1" applyNumberFormat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3" fontId="10" fillId="0" borderId="23" xfId="1" applyNumberFormat="1" applyFont="1" applyBorder="1" applyAlignment="1">
      <alignment horizontal="center" vertical="center" wrapText="1"/>
    </xf>
    <xf numFmtId="3" fontId="9" fillId="0" borderId="23" xfId="1" applyNumberFormat="1" applyFont="1" applyBorder="1" applyAlignment="1">
      <alignment horizontal="center" vertical="center" wrapText="1"/>
    </xf>
    <xf numFmtId="3" fontId="9" fillId="0" borderId="24" xfId="1" applyNumberFormat="1" applyFont="1" applyBorder="1" applyAlignment="1">
      <alignment horizontal="center" vertical="center" wrapText="1"/>
    </xf>
    <xf numFmtId="3" fontId="9" fillId="0" borderId="28" xfId="1" applyNumberFormat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3" fontId="10" fillId="0" borderId="29" xfId="1" applyNumberFormat="1" applyFont="1" applyBorder="1" applyAlignment="1">
      <alignment horizontal="center" vertical="center" wrapText="1"/>
    </xf>
    <xf numFmtId="3" fontId="9" fillId="0" borderId="30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166" fontId="9" fillId="0" borderId="29" xfId="2" applyNumberFormat="1" applyFont="1" applyFill="1" applyBorder="1" applyAlignment="1">
      <alignment horizontal="center" vertical="center" wrapText="1"/>
    </xf>
    <xf numFmtId="166" fontId="9" fillId="0" borderId="30" xfId="2" applyNumberFormat="1" applyFont="1" applyFill="1" applyBorder="1" applyAlignment="1">
      <alignment horizontal="center" vertical="center"/>
    </xf>
    <xf numFmtId="0" fontId="9" fillId="0" borderId="32" xfId="1" applyFont="1" applyBorder="1" applyAlignment="1">
      <alignment horizontal="center" vertical="center" wrapText="1"/>
    </xf>
    <xf numFmtId="3" fontId="9" fillId="0" borderId="33" xfId="1" applyNumberFormat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3" fontId="10" fillId="0" borderId="35" xfId="1" applyNumberFormat="1" applyFont="1" applyBorder="1" applyAlignment="1">
      <alignment horizontal="center" vertical="center" wrapText="1"/>
    </xf>
    <xf numFmtId="3" fontId="9" fillId="0" borderId="35" xfId="1" applyNumberFormat="1" applyFont="1" applyBorder="1" applyAlignment="1">
      <alignment horizontal="center" vertical="center" wrapText="1"/>
    </xf>
    <xf numFmtId="3" fontId="9" fillId="0" borderId="36" xfId="1" applyNumberFormat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9" fillId="0" borderId="16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 wrapText="1"/>
    </xf>
    <xf numFmtId="3" fontId="9" fillId="0" borderId="16" xfId="1" applyNumberFormat="1" applyFont="1" applyBorder="1" applyAlignment="1">
      <alignment horizontal="center" vertical="center"/>
    </xf>
    <xf numFmtId="3" fontId="10" fillId="0" borderId="16" xfId="1" applyNumberFormat="1" applyFont="1" applyBorder="1" applyAlignment="1">
      <alignment horizontal="center" vertical="center"/>
    </xf>
    <xf numFmtId="3" fontId="10" fillId="0" borderId="10" xfId="1" applyNumberFormat="1" applyFont="1" applyBorder="1" applyAlignment="1">
      <alignment horizontal="center" vertical="center"/>
    </xf>
    <xf numFmtId="166" fontId="9" fillId="0" borderId="13" xfId="2" applyNumberFormat="1" applyFont="1" applyFill="1" applyBorder="1" applyAlignment="1">
      <alignment horizontal="center" vertical="center"/>
    </xf>
    <xf numFmtId="166" fontId="9" fillId="0" borderId="15" xfId="2" applyNumberFormat="1" applyFont="1" applyFill="1" applyBorder="1" applyAlignment="1">
      <alignment horizontal="center" vertical="center"/>
    </xf>
    <xf numFmtId="3" fontId="9" fillId="0" borderId="9" xfId="1" applyNumberFormat="1" applyFont="1" applyBorder="1" applyAlignment="1">
      <alignment horizontal="center" vertical="center"/>
    </xf>
    <xf numFmtId="3" fontId="9" fillId="0" borderId="9" xfId="1" applyNumberFormat="1" applyFont="1" applyBorder="1" applyAlignment="1">
      <alignment horizontal="left" vertical="center"/>
    </xf>
    <xf numFmtId="0" fontId="9" fillId="0" borderId="16" xfId="1" applyFont="1" applyBorder="1" applyAlignment="1">
      <alignment horizontal="center"/>
    </xf>
    <xf numFmtId="3" fontId="9" fillId="0" borderId="16" xfId="1" applyNumberFormat="1" applyFont="1" applyBorder="1" applyAlignment="1">
      <alignment horizontal="left" vertical="center"/>
    </xf>
    <xf numFmtId="3" fontId="9" fillId="0" borderId="16" xfId="1" applyNumberFormat="1" applyFont="1" applyBorder="1" applyAlignment="1">
      <alignment horizontal="center"/>
    </xf>
    <xf numFmtId="3" fontId="9" fillId="0" borderId="10" xfId="1" applyNumberFormat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11" xfId="1" applyFont="1" applyBorder="1" applyAlignment="1">
      <alignment horizontal="center"/>
    </xf>
    <xf numFmtId="166" fontId="9" fillId="0" borderId="1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3" fontId="5" fillId="0" borderId="3" xfId="1" applyNumberFormat="1" applyFont="1" applyBorder="1" applyAlignment="1">
      <alignment horizontal="center"/>
    </xf>
    <xf numFmtId="0" fontId="7" fillId="3" borderId="37" xfId="1" applyFont="1" applyFill="1" applyBorder="1" applyAlignment="1">
      <alignment horizontal="center" vertical="center"/>
    </xf>
    <xf numFmtId="3" fontId="9" fillId="3" borderId="3" xfId="1" applyNumberFormat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/>
    </xf>
    <xf numFmtId="0" fontId="9" fillId="3" borderId="2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 wrapText="1"/>
    </xf>
    <xf numFmtId="3" fontId="9" fillId="3" borderId="2" xfId="1" applyNumberFormat="1" applyFont="1" applyFill="1" applyBorder="1" applyAlignment="1">
      <alignment horizontal="center" vertical="center"/>
    </xf>
    <xf numFmtId="0" fontId="9" fillId="0" borderId="38" xfId="1" applyFont="1" applyBorder="1" applyAlignment="1">
      <alignment horizontal="center" vertical="center" wrapText="1"/>
    </xf>
    <xf numFmtId="3" fontId="9" fillId="0" borderId="39" xfId="1" applyNumberFormat="1" applyFont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3" fontId="10" fillId="0" borderId="41" xfId="1" applyNumberFormat="1" applyFont="1" applyBorder="1" applyAlignment="1">
      <alignment horizontal="center" vertical="center" wrapText="1"/>
    </xf>
    <xf numFmtId="3" fontId="9" fillId="0" borderId="41" xfId="1" applyNumberFormat="1" applyFont="1" applyBorder="1" applyAlignment="1">
      <alignment horizontal="center" vertical="center" wrapText="1"/>
    </xf>
    <xf numFmtId="3" fontId="9" fillId="0" borderId="42" xfId="1" applyNumberFormat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166" fontId="9" fillId="0" borderId="41" xfId="2" applyNumberFormat="1" applyFont="1" applyFill="1" applyBorder="1" applyAlignment="1">
      <alignment horizontal="center" vertical="center" wrapText="1"/>
    </xf>
    <xf numFmtId="166" fontId="9" fillId="0" borderId="42" xfId="2" applyNumberFormat="1" applyFont="1" applyFill="1" applyBorder="1" applyAlignment="1">
      <alignment horizontal="center" vertical="center"/>
    </xf>
    <xf numFmtId="166" fontId="9" fillId="0" borderId="35" xfId="2" applyNumberFormat="1" applyFont="1" applyFill="1" applyBorder="1" applyAlignment="1">
      <alignment horizontal="center" vertical="center" wrapText="1"/>
    </xf>
    <xf numFmtId="166" fontId="9" fillId="0" borderId="36" xfId="2" applyNumberFormat="1" applyFont="1" applyFill="1" applyBorder="1" applyAlignment="1">
      <alignment horizontal="center" vertical="center"/>
    </xf>
    <xf numFmtId="3" fontId="9" fillId="0" borderId="0" xfId="1" applyNumberFormat="1" applyFont="1" applyAlignment="1">
      <alignment horizontal="center" vertical="center"/>
    </xf>
    <xf numFmtId="3" fontId="9" fillId="0" borderId="0" xfId="1" applyNumberFormat="1" applyFont="1" applyAlignment="1">
      <alignment horizontal="left" vertical="center"/>
    </xf>
    <xf numFmtId="3" fontId="9" fillId="0" borderId="0" xfId="1" applyNumberFormat="1" applyFont="1" applyAlignment="1">
      <alignment horizontal="center"/>
    </xf>
    <xf numFmtId="166" fontId="9" fillId="0" borderId="0" xfId="1" applyNumberFormat="1" applyFont="1" applyAlignment="1">
      <alignment horizontal="center" vertical="center"/>
    </xf>
    <xf numFmtId="0" fontId="9" fillId="0" borderId="44" xfId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3" fontId="9" fillId="0" borderId="29" xfId="1" applyNumberFormat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2" fontId="2" fillId="0" borderId="5" xfId="1" applyNumberFormat="1" applyFont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center" vertical="center" wrapText="1"/>
    </xf>
    <xf numFmtId="2" fontId="2" fillId="0" borderId="7" xfId="1" applyNumberFormat="1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</cellXfs>
  <cellStyles count="3">
    <cellStyle name="Milliers 4" xfId="2" xr:uid="{BF19144C-4DDF-064D-B325-BCBD839DEC05}"/>
    <cellStyle name="Normal" xfId="0" builtinId="0"/>
    <cellStyle name="Normal 2 2" xfId="1" xr:uid="{176A1066-311D-AD48-B4C4-0EE0323FDC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192767</xdr:colOff>
      <xdr:row>0</xdr:row>
      <xdr:rowOff>68036</xdr:rowOff>
    </xdr:from>
    <xdr:to>
      <xdr:col>1</xdr:col>
      <xdr:colOff>645592</xdr:colOff>
      <xdr:row>2</xdr:row>
      <xdr:rowOff>272143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12DB95-A720-3E44-8389-D5CD541B3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2767" y="68036"/>
          <a:ext cx="1075125" cy="762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226785</xdr:colOff>
      <xdr:row>0</xdr:row>
      <xdr:rowOff>113393</xdr:rowOff>
    </xdr:from>
    <xdr:to>
      <xdr:col>1</xdr:col>
      <xdr:colOff>679610</xdr:colOff>
      <xdr:row>2</xdr:row>
      <xdr:rowOff>317500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AF05CE-767B-C549-BBC7-D04A336CC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6785" y="113393"/>
          <a:ext cx="1075125" cy="762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FLCO-projets%20en%20cours\Users\Fredo\Library\Mail%20Downloads\MQB2-W-en-cours\MQB2-090916-TableauScenar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Fredo\Library\Mail%20Downloads\MQB2-W-en-cours\MQB2-090916-TableauScenari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FLCO-projets%20en%20cours\Mouvements%20d'oeuvres%202008\Registre%20MO2008\registre%20des%20Bons%20de%20d&#233;placement%202008%20-%20JPL-H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ouvements%20d'oeuvres%202008\Registre%20MO2008\registre%20des%20Bons%20de%20d&#233;placement%202008%20-%20JPL-HTE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Volumes\FLCO-projets%20en%20cours\Users\Fredo\Archives-1991-2007\Archives%20FL-2004-2007\Archives%20FL-2006\DIJ-r&#233;serves%20MBA%20Programmation\DIJ-22-point%20mobiliers-070505\DIJ-070409-collections\DIJ-MBA-mob-r&#233;serves#09.xls?7CEF14C1" TargetMode="External"/><Relationship Id="rId1" Type="http://schemas.openxmlformats.org/officeDocument/2006/relationships/externalLinkPath" Target="file:///\\7CEF14C1\DIJ-MBA-mob-r&#233;serves%23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Users\Fredo\Archives-1991-2007\Archives%20FL-2004-2007\Archives%20FL-2006\DIJ-r&#233;serves%20MBA%20Programmation\DIJ-22-point%20mobiliers-070505\DIJ-070409-collections\DIJ-MBA-mob-r&#233;serves#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FLCO-projets%20en%20cours\Users\Fredo\Projets%20en%20cours\1-PRE-ARCHIVAGE\RIOM2bis-programme2\RIOM2-091118-Tableau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Users\Fredo\Projets%20en%20cours\1-PRE-ARCHIVAGE\RIOM2bis-programme2\RIOM2-091118-Tableau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L&amp;CO-DD500G\Users\Fredo\Library\Mail%20Downloads\MQB2-W-en-cours\MQB2-090916-TableauScenar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nition Bon Dépl."/>
      <sheetName val="Définition Mouv.Oeuvr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 Dépl. (HTE LMO AEL)"/>
      <sheetName val="Registre DHU MBO FSA"/>
      <sheetName val="Définition Mouv.Oeuvres"/>
      <sheetName val="Définition Bon Dépl."/>
      <sheetName val="TAB-estim-consultations-FL"/>
      <sheetName val="Prog  Cout scenarios)"/>
      <sheetName val="Prog  Cout amenagement"/>
      <sheetName val="essai"/>
      <sheetName val="Scenario 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nition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 Dépl. HTE JPL"/>
      <sheetName val="Définition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-mobilier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-mobilier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-mobilier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-mobilier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nition Mouv.Oeuvr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DABA-D43E-384B-914B-C2FF5AEBFD62}">
  <sheetPr>
    <pageSetUpPr fitToPage="1"/>
  </sheetPr>
  <dimension ref="A1:L87"/>
  <sheetViews>
    <sheetView zoomScale="112" zoomScaleNormal="112" zoomScaleSheetLayoutView="75" zoomScalePageLayoutView="75" workbookViewId="0">
      <selection activeCell="K5" sqref="K5:L5"/>
    </sheetView>
  </sheetViews>
  <sheetFormatPr baseColWidth="10" defaultColWidth="11.5" defaultRowHeight="12.75"/>
  <cols>
    <col min="1" max="1" width="8.125" style="17" customWidth="1"/>
    <col min="2" max="2" width="16.375" style="30" customWidth="1"/>
    <col min="3" max="3" width="26.875" style="5" customWidth="1"/>
    <col min="4" max="4" width="11.875" style="5" customWidth="1"/>
    <col min="5" max="5" width="16.875" style="5" customWidth="1"/>
    <col min="6" max="6" width="31.375" style="5" customWidth="1"/>
    <col min="7" max="7" width="10" style="30" customWidth="1"/>
    <col min="8" max="8" width="9.375" style="30" customWidth="1"/>
    <col min="9" max="9" width="7.375" style="30" customWidth="1"/>
    <col min="10" max="10" width="10.625" style="5" customWidth="1"/>
    <col min="11" max="11" width="13.5" style="5" customWidth="1"/>
    <col min="12" max="12" width="12.625" style="5" customWidth="1"/>
    <col min="13" max="16384" width="11.5" style="5"/>
  </cols>
  <sheetData>
    <row r="1" spans="1:12" ht="38.1" customHeight="1">
      <c r="A1" s="124" t="s">
        <v>0</v>
      </c>
      <c r="B1" s="125"/>
      <c r="C1" s="126"/>
      <c r="D1" s="1" t="s">
        <v>1</v>
      </c>
      <c r="E1" s="2"/>
      <c r="F1" s="2"/>
      <c r="G1" s="3"/>
      <c r="H1" s="4">
        <v>260410</v>
      </c>
      <c r="I1" s="2"/>
      <c r="J1" s="3"/>
      <c r="K1" s="2"/>
      <c r="L1" s="4"/>
    </row>
    <row r="2" spans="1:12" ht="6.75" customHeight="1" thickBot="1">
      <c r="A2" s="127"/>
      <c r="B2" s="128"/>
      <c r="C2" s="129"/>
      <c r="D2" s="6"/>
      <c r="E2" s="7"/>
      <c r="F2" s="7"/>
      <c r="G2" s="8"/>
      <c r="H2" s="9"/>
      <c r="I2" s="5"/>
      <c r="J2" s="6"/>
      <c r="L2" s="10"/>
    </row>
    <row r="3" spans="1:12" ht="36" customHeight="1" thickBot="1">
      <c r="A3" s="130"/>
      <c r="B3" s="131"/>
      <c r="C3" s="132"/>
      <c r="D3" s="11"/>
      <c r="E3" s="12"/>
      <c r="F3" s="12"/>
      <c r="G3" s="13"/>
      <c r="H3" s="14"/>
      <c r="I3" s="15"/>
      <c r="J3" s="11"/>
      <c r="K3" s="12"/>
      <c r="L3" s="16"/>
    </row>
    <row r="4" spans="1:12" s="17" customFormat="1" ht="18" customHeight="1" thickBot="1">
      <c r="B4" s="18"/>
      <c r="C4" s="5"/>
      <c r="F4" s="18"/>
      <c r="G4" s="18"/>
      <c r="H4" s="18"/>
      <c r="J4" s="19" t="s">
        <v>2</v>
      </c>
      <c r="K4" s="19"/>
      <c r="L4" s="19"/>
    </row>
    <row r="5" spans="1:12" s="17" customFormat="1" ht="26.25" thickBot="1">
      <c r="A5" s="20"/>
      <c r="B5" s="21" t="s">
        <v>3</v>
      </c>
      <c r="C5" s="22" t="s">
        <v>4</v>
      </c>
      <c r="D5" s="23" t="s">
        <v>5</v>
      </c>
      <c r="E5" s="24" t="s">
        <v>6</v>
      </c>
      <c r="F5" s="25" t="s">
        <v>7</v>
      </c>
      <c r="G5" s="26" t="s">
        <v>8</v>
      </c>
      <c r="H5" s="27" t="s">
        <v>9</v>
      </c>
      <c r="J5" s="28" t="s">
        <v>10</v>
      </c>
      <c r="K5" s="25" t="s">
        <v>11</v>
      </c>
      <c r="L5" s="27" t="s">
        <v>12</v>
      </c>
    </row>
    <row r="6" spans="1:12" ht="11.1" customHeight="1" thickBot="1">
      <c r="A6" s="29"/>
      <c r="F6" s="30"/>
      <c r="H6" s="31"/>
      <c r="I6" s="5"/>
    </row>
    <row r="7" spans="1:12" s="39" customFormat="1" ht="27" customHeight="1" thickBot="1">
      <c r="A7" s="32"/>
      <c r="B7" s="33" t="s">
        <v>13</v>
      </c>
      <c r="C7" s="33"/>
      <c r="D7" s="34"/>
      <c r="E7" s="35"/>
      <c r="F7" s="36"/>
      <c r="G7" s="37"/>
      <c r="H7" s="38"/>
      <c r="J7" s="40"/>
      <c r="K7" s="41"/>
      <c r="L7" s="42"/>
    </row>
    <row r="8" spans="1:12" s="50" customFormat="1" ht="36" customHeight="1">
      <c r="A8" s="43">
        <v>1</v>
      </c>
      <c r="B8" s="44" t="s">
        <v>14</v>
      </c>
      <c r="C8" s="45" t="s">
        <v>15</v>
      </c>
      <c r="D8" s="46">
        <v>80</v>
      </c>
      <c r="E8" s="47" t="s">
        <v>16</v>
      </c>
      <c r="F8" s="48" t="s">
        <v>17</v>
      </c>
      <c r="G8" s="47">
        <v>650</v>
      </c>
      <c r="H8" s="49">
        <v>450</v>
      </c>
      <c r="J8" s="51">
        <v>1</v>
      </c>
      <c r="K8" s="52"/>
      <c r="L8" s="53"/>
    </row>
    <row r="9" spans="1:12" s="50" customFormat="1" ht="36" customHeight="1">
      <c r="A9" s="54">
        <v>2</v>
      </c>
      <c r="B9" s="55" t="s">
        <v>14</v>
      </c>
      <c r="C9" s="56" t="s">
        <v>18</v>
      </c>
      <c r="D9" s="57">
        <v>250</v>
      </c>
      <c r="E9" s="58" t="s">
        <v>19</v>
      </c>
      <c r="F9" s="59" t="s">
        <v>17</v>
      </c>
      <c r="G9" s="58">
        <v>650</v>
      </c>
      <c r="H9" s="60">
        <v>1050</v>
      </c>
      <c r="J9" s="51">
        <v>1</v>
      </c>
      <c r="K9" s="52"/>
      <c r="L9" s="53"/>
    </row>
    <row r="10" spans="1:12" s="50" customFormat="1" ht="36" customHeight="1">
      <c r="A10" s="54">
        <v>3</v>
      </c>
      <c r="B10" s="55" t="s">
        <v>14</v>
      </c>
      <c r="C10" s="56" t="s">
        <v>20</v>
      </c>
      <c r="D10" s="57">
        <v>250</v>
      </c>
      <c r="E10" s="58" t="s">
        <v>19</v>
      </c>
      <c r="F10" s="59" t="s">
        <v>17</v>
      </c>
      <c r="G10" s="58">
        <v>650</v>
      </c>
      <c r="H10" s="60">
        <v>450</v>
      </c>
      <c r="J10" s="51">
        <v>1</v>
      </c>
      <c r="K10" s="52"/>
      <c r="L10" s="53"/>
    </row>
    <row r="11" spans="1:12" s="50" customFormat="1" ht="36" customHeight="1">
      <c r="A11" s="54">
        <v>4</v>
      </c>
      <c r="B11" s="55" t="s">
        <v>14</v>
      </c>
      <c r="C11" s="56" t="s">
        <v>21</v>
      </c>
      <c r="D11" s="57">
        <v>200</v>
      </c>
      <c r="E11" s="58" t="s">
        <v>19</v>
      </c>
      <c r="F11" s="59" t="s">
        <v>22</v>
      </c>
      <c r="G11" s="58">
        <v>650</v>
      </c>
      <c r="H11" s="60">
        <v>1200</v>
      </c>
      <c r="J11" s="51">
        <v>1</v>
      </c>
      <c r="K11" s="52"/>
      <c r="L11" s="53"/>
    </row>
    <row r="12" spans="1:12" s="50" customFormat="1" ht="36" customHeight="1">
      <c r="A12" s="54">
        <v>5</v>
      </c>
      <c r="B12" s="55" t="s">
        <v>14</v>
      </c>
      <c r="C12" s="56" t="s">
        <v>23</v>
      </c>
      <c r="D12" s="57">
        <v>200</v>
      </c>
      <c r="E12" s="58" t="s">
        <v>19</v>
      </c>
      <c r="F12" s="59" t="s">
        <v>24</v>
      </c>
      <c r="G12" s="58">
        <v>650</v>
      </c>
      <c r="H12" s="60">
        <v>1200</v>
      </c>
      <c r="J12" s="51">
        <v>1</v>
      </c>
      <c r="K12" s="52"/>
      <c r="L12" s="53"/>
    </row>
    <row r="13" spans="1:12" s="50" customFormat="1" ht="36" customHeight="1">
      <c r="A13" s="54">
        <v>6</v>
      </c>
      <c r="B13" s="55" t="s">
        <v>14</v>
      </c>
      <c r="C13" s="56" t="s">
        <v>25</v>
      </c>
      <c r="D13" s="57">
        <v>200</v>
      </c>
      <c r="E13" s="58" t="s">
        <v>19</v>
      </c>
      <c r="F13" s="59" t="s">
        <v>17</v>
      </c>
      <c r="G13" s="58">
        <v>650</v>
      </c>
      <c r="H13" s="60">
        <v>1200</v>
      </c>
      <c r="J13" s="51">
        <v>1</v>
      </c>
      <c r="K13" s="52"/>
      <c r="L13" s="53"/>
    </row>
    <row r="14" spans="1:12" s="50" customFormat="1" ht="36" customHeight="1">
      <c r="A14" s="54">
        <v>7</v>
      </c>
      <c r="B14" s="55" t="s">
        <v>26</v>
      </c>
      <c r="C14" s="56" t="s">
        <v>27</v>
      </c>
      <c r="D14" s="57">
        <v>200</v>
      </c>
      <c r="E14" s="58" t="s">
        <v>19</v>
      </c>
      <c r="F14" s="59" t="s">
        <v>17</v>
      </c>
      <c r="G14" s="58">
        <v>650</v>
      </c>
      <c r="H14" s="60">
        <v>1650</v>
      </c>
      <c r="J14" s="51">
        <v>1</v>
      </c>
      <c r="K14" s="52"/>
      <c r="L14" s="53"/>
    </row>
    <row r="15" spans="1:12" s="50" customFormat="1" ht="36" customHeight="1">
      <c r="A15" s="54">
        <v>8</v>
      </c>
      <c r="B15" s="61" t="s">
        <v>28</v>
      </c>
      <c r="C15" s="56" t="s">
        <v>29</v>
      </c>
      <c r="D15" s="62">
        <v>125</v>
      </c>
      <c r="E15" s="63" t="s">
        <v>16</v>
      </c>
      <c r="F15" s="59" t="s">
        <v>17</v>
      </c>
      <c r="G15" s="63">
        <v>650</v>
      </c>
      <c r="H15" s="64">
        <v>450</v>
      </c>
      <c r="J15" s="65">
        <v>1</v>
      </c>
      <c r="K15" s="66"/>
      <c r="L15" s="53"/>
    </row>
    <row r="16" spans="1:12" s="50" customFormat="1" ht="36" customHeight="1">
      <c r="A16" s="54">
        <v>9</v>
      </c>
      <c r="B16" s="61" t="s">
        <v>28</v>
      </c>
      <c r="C16" s="56" t="s">
        <v>30</v>
      </c>
      <c r="D16" s="62">
        <v>80</v>
      </c>
      <c r="E16" s="63" t="s">
        <v>16</v>
      </c>
      <c r="F16" s="59" t="s">
        <v>17</v>
      </c>
      <c r="G16" s="63">
        <v>650</v>
      </c>
      <c r="H16" s="64">
        <v>300</v>
      </c>
      <c r="J16" s="65">
        <v>1</v>
      </c>
      <c r="K16" s="66"/>
      <c r="L16" s="53"/>
    </row>
    <row r="17" spans="1:12" s="50" customFormat="1" ht="36" customHeight="1">
      <c r="A17" s="121">
        <v>10</v>
      </c>
      <c r="B17" s="61" t="s">
        <v>31</v>
      </c>
      <c r="C17" s="122" t="s">
        <v>32</v>
      </c>
      <c r="D17" s="62">
        <v>80</v>
      </c>
      <c r="E17" s="63" t="s">
        <v>33</v>
      </c>
      <c r="F17" s="123"/>
      <c r="G17" s="63">
        <v>300</v>
      </c>
      <c r="H17" s="64">
        <v>600</v>
      </c>
      <c r="J17" s="65">
        <v>1</v>
      </c>
      <c r="K17" s="66"/>
      <c r="L17" s="67"/>
    </row>
    <row r="18" spans="1:12" s="50" customFormat="1" ht="36" customHeight="1">
      <c r="A18" s="121">
        <v>11</v>
      </c>
      <c r="B18" s="61" t="s">
        <v>31</v>
      </c>
      <c r="C18" s="122" t="s">
        <v>34</v>
      </c>
      <c r="D18" s="62">
        <v>40</v>
      </c>
      <c r="E18" s="63" t="s">
        <v>19</v>
      </c>
      <c r="F18" s="123"/>
      <c r="G18" s="63">
        <v>400</v>
      </c>
      <c r="H18" s="64">
        <v>350</v>
      </c>
      <c r="J18" s="65">
        <v>1</v>
      </c>
      <c r="K18" s="66"/>
      <c r="L18" s="67"/>
    </row>
    <row r="19" spans="1:12" s="50" customFormat="1" ht="36" customHeight="1">
      <c r="A19" s="121">
        <v>12</v>
      </c>
      <c r="B19" s="61" t="s">
        <v>31</v>
      </c>
      <c r="C19" s="122" t="s">
        <v>35</v>
      </c>
      <c r="D19" s="62">
        <v>60</v>
      </c>
      <c r="E19" s="63" t="s">
        <v>16</v>
      </c>
      <c r="F19" s="123"/>
      <c r="G19" s="63">
        <v>650</v>
      </c>
      <c r="H19" s="64">
        <v>400</v>
      </c>
      <c r="J19" s="65">
        <v>4</v>
      </c>
      <c r="K19" s="66"/>
      <c r="L19" s="67"/>
    </row>
    <row r="20" spans="1:12" s="50" customFormat="1" ht="36" customHeight="1">
      <c r="A20" s="121">
        <v>13</v>
      </c>
      <c r="B20" s="61" t="s">
        <v>31</v>
      </c>
      <c r="C20" s="122" t="s">
        <v>36</v>
      </c>
      <c r="D20" s="62">
        <v>80</v>
      </c>
      <c r="E20" s="63" t="s">
        <v>16</v>
      </c>
      <c r="F20" s="123"/>
      <c r="G20" s="63">
        <v>650</v>
      </c>
      <c r="H20" s="64">
        <v>250</v>
      </c>
      <c r="J20" s="65">
        <v>2</v>
      </c>
      <c r="K20" s="66"/>
      <c r="L20" s="67"/>
    </row>
    <row r="21" spans="1:12" s="50" customFormat="1" ht="36" customHeight="1">
      <c r="A21" s="121"/>
      <c r="B21" s="61"/>
      <c r="C21" s="122"/>
      <c r="D21" s="62"/>
      <c r="E21" s="63"/>
      <c r="F21" s="123"/>
      <c r="G21" s="63"/>
      <c r="H21" s="64"/>
      <c r="J21" s="65"/>
      <c r="K21" s="66"/>
      <c r="L21" s="67"/>
    </row>
    <row r="22" spans="1:12" s="50" customFormat="1" ht="14.1" customHeight="1" thickBot="1">
      <c r="A22" s="68"/>
      <c r="B22" s="69"/>
      <c r="C22" s="70"/>
      <c r="D22" s="71"/>
      <c r="E22" s="72"/>
      <c r="F22" s="73"/>
      <c r="G22" s="72"/>
      <c r="H22" s="74"/>
      <c r="J22" s="65"/>
      <c r="K22" s="66"/>
      <c r="L22" s="67"/>
    </row>
    <row r="23" spans="1:12" s="39" customFormat="1" ht="27" customHeight="1" thickBot="1">
      <c r="A23" s="75"/>
      <c r="B23" s="76" t="s">
        <v>37</v>
      </c>
      <c r="C23" s="77"/>
      <c r="D23" s="78"/>
      <c r="E23" s="79"/>
      <c r="F23" s="80"/>
      <c r="G23" s="81"/>
      <c r="H23" s="82"/>
      <c r="J23" s="75">
        <f>SUM(J8:J22)</f>
        <v>17</v>
      </c>
      <c r="K23" s="83"/>
      <c r="L23" s="84"/>
    </row>
    <row r="24" spans="1:12" ht="12.95" customHeight="1" thickBot="1">
      <c r="B24" s="5"/>
      <c r="F24" s="30"/>
      <c r="I24" s="5"/>
    </row>
    <row r="25" spans="1:12" s="91" customFormat="1" ht="27.75" customHeight="1" thickBot="1">
      <c r="A25" s="85"/>
      <c r="B25" s="86" t="s">
        <v>38</v>
      </c>
      <c r="C25" s="86"/>
      <c r="D25" s="87"/>
      <c r="E25" s="87"/>
      <c r="F25" s="88"/>
      <c r="G25" s="89"/>
      <c r="H25" s="90"/>
      <c r="J25" s="92"/>
      <c r="K25" s="87"/>
      <c r="L25" s="93"/>
    </row>
    <row r="26" spans="1:12" s="91" customFormat="1" ht="18.75" customHeight="1" thickBot="1">
      <c r="A26" s="85"/>
      <c r="B26" s="86" t="s">
        <v>39</v>
      </c>
      <c r="C26" s="86"/>
      <c r="D26" s="87"/>
      <c r="E26" s="87"/>
      <c r="F26" s="88"/>
      <c r="G26" s="89"/>
      <c r="H26" s="90"/>
      <c r="J26" s="92"/>
      <c r="K26" s="87"/>
      <c r="L26" s="93"/>
    </row>
    <row r="27" spans="1:12" s="91" customFormat="1" ht="27.75" customHeight="1" thickBot="1">
      <c r="A27" s="85"/>
      <c r="B27" s="86" t="s">
        <v>40</v>
      </c>
      <c r="C27" s="86"/>
      <c r="D27" s="87"/>
      <c r="E27" s="87"/>
      <c r="F27" s="88"/>
      <c r="G27" s="89"/>
      <c r="H27" s="90"/>
      <c r="J27" s="92"/>
      <c r="K27" s="87"/>
      <c r="L27" s="93"/>
    </row>
    <row r="28" spans="1:12" ht="12.95" customHeight="1" thickBot="1">
      <c r="F28" s="30"/>
      <c r="I28" s="5"/>
    </row>
    <row r="29" spans="1:12" s="39" customFormat="1" ht="27" customHeight="1" thickBot="1">
      <c r="A29" s="32"/>
      <c r="B29" s="33" t="s">
        <v>41</v>
      </c>
      <c r="C29" s="33"/>
      <c r="D29" s="34"/>
      <c r="E29" s="35"/>
      <c r="F29" s="36"/>
      <c r="G29" s="37"/>
      <c r="H29" s="38"/>
      <c r="J29" s="40"/>
      <c r="K29" s="41"/>
      <c r="L29" s="42"/>
    </row>
    <row r="30" spans="1:12" s="50" customFormat="1" ht="36" customHeight="1">
      <c r="A30" s="43">
        <v>14</v>
      </c>
      <c r="B30" s="44"/>
      <c r="C30" s="45" t="s">
        <v>42</v>
      </c>
      <c r="D30" s="46"/>
      <c r="E30" s="47"/>
      <c r="F30" s="48"/>
      <c r="G30" s="47"/>
      <c r="H30" s="49"/>
      <c r="J30" s="51">
        <v>20</v>
      </c>
      <c r="K30" s="52"/>
      <c r="L30" s="53"/>
    </row>
    <row r="31" spans="1:12" s="50" customFormat="1" ht="36" customHeight="1">
      <c r="A31" s="54">
        <v>15</v>
      </c>
      <c r="B31" s="55"/>
      <c r="C31" s="56" t="s">
        <v>43</v>
      </c>
      <c r="D31" s="57"/>
      <c r="E31" s="58"/>
      <c r="F31" s="59"/>
      <c r="G31" s="58"/>
      <c r="H31" s="60"/>
      <c r="J31" s="51">
        <v>14</v>
      </c>
      <c r="K31" s="52"/>
      <c r="L31" s="53"/>
    </row>
    <row r="32" spans="1:12" s="50" customFormat="1" ht="36" customHeight="1">
      <c r="A32" s="54">
        <v>16</v>
      </c>
      <c r="B32" s="55"/>
      <c r="C32" s="56" t="s">
        <v>44</v>
      </c>
      <c r="D32" s="57"/>
      <c r="E32" s="58"/>
      <c r="F32" s="59"/>
      <c r="G32" s="58"/>
      <c r="H32" s="60"/>
      <c r="J32" s="51"/>
      <c r="K32" s="52"/>
      <c r="L32" s="53"/>
    </row>
    <row r="33" spans="1:12" s="50" customFormat="1" ht="14.1" customHeight="1" thickBot="1">
      <c r="A33" s="68"/>
      <c r="B33" s="69"/>
      <c r="C33" s="70"/>
      <c r="D33" s="71"/>
      <c r="E33" s="72"/>
      <c r="F33" s="73"/>
      <c r="G33" s="72"/>
      <c r="H33" s="74"/>
      <c r="J33" s="65"/>
      <c r="K33" s="66"/>
      <c r="L33" s="67"/>
    </row>
    <row r="34" spans="1:12" s="39" customFormat="1" ht="27" customHeight="1" thickBot="1">
      <c r="A34" s="75"/>
      <c r="B34" s="76" t="s">
        <v>45</v>
      </c>
      <c r="C34" s="77"/>
      <c r="D34" s="78"/>
      <c r="E34" s="79"/>
      <c r="F34" s="80"/>
      <c r="G34" s="81"/>
      <c r="H34" s="82"/>
      <c r="J34" s="75"/>
      <c r="K34" s="83"/>
      <c r="L34" s="84"/>
    </row>
    <row r="35" spans="1:12" ht="13.5" thickBot="1"/>
    <row r="36" spans="1:12" s="91" customFormat="1" ht="27.75" customHeight="1" thickBot="1">
      <c r="A36" s="85"/>
      <c r="B36" s="86" t="s">
        <v>46</v>
      </c>
      <c r="C36" s="86"/>
      <c r="D36" s="87"/>
      <c r="E36" s="87"/>
      <c r="F36" s="88"/>
      <c r="G36" s="89"/>
      <c r="H36" s="90"/>
      <c r="J36" s="92"/>
      <c r="K36" s="87"/>
      <c r="L36" s="93"/>
    </row>
    <row r="37" spans="1:12" s="91" customFormat="1" ht="18.75" customHeight="1" thickBot="1">
      <c r="A37" s="85"/>
      <c r="B37" s="86" t="s">
        <v>39</v>
      </c>
      <c r="C37" s="86"/>
      <c r="D37" s="87"/>
      <c r="E37" s="87"/>
      <c r="F37" s="88"/>
      <c r="G37" s="89"/>
      <c r="H37" s="90"/>
      <c r="J37" s="92"/>
      <c r="K37" s="87"/>
      <c r="L37" s="93"/>
    </row>
    <row r="38" spans="1:12" s="91" customFormat="1" ht="27.75" customHeight="1" thickBot="1">
      <c r="A38" s="85"/>
      <c r="B38" s="86" t="s">
        <v>47</v>
      </c>
      <c r="C38" s="86"/>
      <c r="D38" s="87"/>
      <c r="E38" s="87"/>
      <c r="F38" s="88"/>
      <c r="G38" s="89"/>
      <c r="H38" s="90"/>
      <c r="J38" s="92"/>
      <c r="K38" s="87"/>
      <c r="L38" s="93"/>
    </row>
    <row r="40" spans="1:12" ht="13.5" thickBot="1"/>
    <row r="41" spans="1:12" s="39" customFormat="1" ht="27" customHeight="1" thickBot="1">
      <c r="A41" s="32"/>
      <c r="B41" s="33" t="s">
        <v>48</v>
      </c>
      <c r="C41" s="33"/>
      <c r="D41" s="34"/>
      <c r="E41" s="35"/>
      <c r="F41" s="36"/>
      <c r="G41" s="37"/>
      <c r="H41" s="38"/>
      <c r="J41" s="40"/>
      <c r="K41" s="41"/>
      <c r="L41" s="42"/>
    </row>
    <row r="42" spans="1:12" s="50" customFormat="1" ht="36" customHeight="1">
      <c r="A42" s="43">
        <v>17</v>
      </c>
      <c r="B42" s="44" t="s">
        <v>49</v>
      </c>
      <c r="C42" s="45" t="s">
        <v>50</v>
      </c>
      <c r="D42" s="46">
        <v>120</v>
      </c>
      <c r="E42" s="47" t="s">
        <v>51</v>
      </c>
      <c r="F42" s="48" t="s">
        <v>52</v>
      </c>
      <c r="G42" s="47">
        <v>650</v>
      </c>
      <c r="H42" s="49">
        <v>330</v>
      </c>
      <c r="J42" s="51">
        <v>1</v>
      </c>
      <c r="K42" s="52"/>
      <c r="L42" s="53"/>
    </row>
    <row r="43" spans="1:12" s="50" customFormat="1" ht="36" customHeight="1">
      <c r="A43" s="43">
        <v>18</v>
      </c>
      <c r="B43" s="44" t="s">
        <v>49</v>
      </c>
      <c r="C43" s="45" t="s">
        <v>53</v>
      </c>
      <c r="D43" s="46">
        <v>240</v>
      </c>
      <c r="E43" s="47" t="s">
        <v>51</v>
      </c>
      <c r="F43" s="48" t="s">
        <v>52</v>
      </c>
      <c r="G43" s="48">
        <v>650</v>
      </c>
      <c r="H43" s="49">
        <v>360</v>
      </c>
      <c r="J43" s="51">
        <v>1</v>
      </c>
      <c r="K43" s="52"/>
      <c r="L43" s="53"/>
    </row>
    <row r="44" spans="1:12" s="50" customFormat="1" ht="36" customHeight="1">
      <c r="A44" s="43">
        <v>19</v>
      </c>
      <c r="B44" s="44" t="s">
        <v>49</v>
      </c>
      <c r="C44" s="45" t="s">
        <v>54</v>
      </c>
      <c r="D44" s="46">
        <v>240</v>
      </c>
      <c r="E44" s="47" t="s">
        <v>51</v>
      </c>
      <c r="F44" s="48" t="s">
        <v>52</v>
      </c>
      <c r="G44" s="48">
        <v>650</v>
      </c>
      <c r="H44" s="49">
        <v>390</v>
      </c>
      <c r="J44" s="51">
        <v>3</v>
      </c>
      <c r="K44" s="52"/>
      <c r="L44" s="53"/>
    </row>
    <row r="45" spans="1:12" s="50" customFormat="1" ht="36" customHeight="1">
      <c r="A45" s="43">
        <v>20</v>
      </c>
      <c r="B45" s="44" t="s">
        <v>49</v>
      </c>
      <c r="C45" s="45" t="s">
        <v>55</v>
      </c>
      <c r="D45" s="46">
        <v>360</v>
      </c>
      <c r="E45" s="47" t="s">
        <v>51</v>
      </c>
      <c r="F45" s="48" t="s">
        <v>52</v>
      </c>
      <c r="G45" s="48">
        <v>650</v>
      </c>
      <c r="H45" s="49">
        <v>270</v>
      </c>
      <c r="J45" s="51">
        <v>1</v>
      </c>
      <c r="K45" s="52"/>
      <c r="L45" s="53"/>
    </row>
    <row r="46" spans="1:12" s="50" customFormat="1" ht="36" customHeight="1">
      <c r="A46" s="43">
        <v>21</v>
      </c>
      <c r="B46" s="44" t="s">
        <v>49</v>
      </c>
      <c r="C46" s="45" t="s">
        <v>56</v>
      </c>
      <c r="D46" s="46">
        <v>360</v>
      </c>
      <c r="E46" s="47" t="s">
        <v>51</v>
      </c>
      <c r="F46" s="48" t="s">
        <v>52</v>
      </c>
      <c r="G46" s="48">
        <v>650</v>
      </c>
      <c r="H46" s="49">
        <v>360</v>
      </c>
      <c r="J46" s="51">
        <v>2</v>
      </c>
      <c r="K46" s="52"/>
      <c r="L46" s="53"/>
    </row>
    <row r="47" spans="1:12" s="50" customFormat="1" ht="36" customHeight="1">
      <c r="A47" s="43">
        <v>22</v>
      </c>
      <c r="B47" s="44" t="s">
        <v>49</v>
      </c>
      <c r="C47" s="45" t="s">
        <v>57</v>
      </c>
      <c r="D47" s="46">
        <v>360</v>
      </c>
      <c r="E47" s="47" t="s">
        <v>51</v>
      </c>
      <c r="F47" s="48" t="s">
        <v>52</v>
      </c>
      <c r="G47" s="48">
        <v>650</v>
      </c>
      <c r="H47" s="49">
        <v>390</v>
      </c>
      <c r="J47" s="51">
        <v>3</v>
      </c>
      <c r="K47" s="52"/>
      <c r="L47" s="53"/>
    </row>
    <row r="48" spans="1:12" s="50" customFormat="1" ht="36" customHeight="1">
      <c r="A48" s="43">
        <v>23</v>
      </c>
      <c r="B48" s="44" t="s">
        <v>31</v>
      </c>
      <c r="C48" s="45" t="s">
        <v>58</v>
      </c>
      <c r="D48" s="46">
        <v>120</v>
      </c>
      <c r="E48" s="47" t="s">
        <v>33</v>
      </c>
      <c r="F48" s="48"/>
      <c r="G48" s="48">
        <v>300</v>
      </c>
      <c r="H48" s="49">
        <v>270</v>
      </c>
      <c r="J48" s="51">
        <v>10</v>
      </c>
      <c r="K48" s="66"/>
      <c r="L48" s="67"/>
    </row>
    <row r="49" spans="1:12" s="50" customFormat="1" ht="36" customHeight="1">
      <c r="A49" s="43">
        <v>24</v>
      </c>
      <c r="B49" s="44" t="s">
        <v>31</v>
      </c>
      <c r="C49" s="45" t="s">
        <v>59</v>
      </c>
      <c r="D49" s="46">
        <v>120</v>
      </c>
      <c r="E49" s="47" t="s">
        <v>51</v>
      </c>
      <c r="F49" s="48" t="s">
        <v>52</v>
      </c>
      <c r="G49" s="48">
        <v>300</v>
      </c>
      <c r="H49" s="49">
        <v>270</v>
      </c>
      <c r="J49" s="51">
        <v>3</v>
      </c>
      <c r="K49" s="66"/>
      <c r="L49" s="67"/>
    </row>
    <row r="50" spans="1:12" s="50" customFormat="1" ht="36" customHeight="1">
      <c r="A50" s="43">
        <v>25</v>
      </c>
      <c r="B50" s="44" t="s">
        <v>31</v>
      </c>
      <c r="C50" s="45" t="s">
        <v>60</v>
      </c>
      <c r="D50" s="46">
        <v>120</v>
      </c>
      <c r="E50" s="47" t="s">
        <v>33</v>
      </c>
      <c r="F50" s="48"/>
      <c r="G50" s="48">
        <v>550</v>
      </c>
      <c r="H50" s="49">
        <v>390</v>
      </c>
      <c r="J50" s="51">
        <v>11</v>
      </c>
      <c r="K50" s="66"/>
      <c r="L50" s="67"/>
    </row>
    <row r="51" spans="1:12" s="50" customFormat="1" ht="36" customHeight="1">
      <c r="A51" s="43">
        <v>26</v>
      </c>
      <c r="B51" s="44" t="s">
        <v>31</v>
      </c>
      <c r="C51" s="45" t="s">
        <v>61</v>
      </c>
      <c r="D51" s="46">
        <v>240</v>
      </c>
      <c r="E51" s="47" t="s">
        <v>33</v>
      </c>
      <c r="F51" s="48"/>
      <c r="G51" s="48">
        <v>550</v>
      </c>
      <c r="H51" s="49">
        <v>360</v>
      </c>
      <c r="J51" s="51">
        <v>1</v>
      </c>
      <c r="K51" s="66"/>
      <c r="L51" s="67"/>
    </row>
    <row r="52" spans="1:12" s="50" customFormat="1" ht="36" customHeight="1">
      <c r="A52" s="43">
        <v>27</v>
      </c>
      <c r="B52" s="44" t="s">
        <v>31</v>
      </c>
      <c r="C52" s="45" t="s">
        <v>62</v>
      </c>
      <c r="D52" s="46">
        <v>240</v>
      </c>
      <c r="E52" s="47" t="s">
        <v>33</v>
      </c>
      <c r="F52" s="48"/>
      <c r="G52" s="48">
        <v>550</v>
      </c>
      <c r="H52" s="49">
        <v>390</v>
      </c>
      <c r="J52" s="51">
        <v>11</v>
      </c>
      <c r="K52" s="66"/>
      <c r="L52" s="67"/>
    </row>
    <row r="53" spans="1:12" s="50" customFormat="1" ht="36" customHeight="1">
      <c r="A53" s="54"/>
      <c r="B53" s="61"/>
      <c r="C53" s="56"/>
      <c r="D53" s="62"/>
      <c r="E53" s="63"/>
      <c r="F53" s="59"/>
      <c r="G53" s="63"/>
      <c r="H53" s="64"/>
      <c r="J53" s="65"/>
      <c r="K53" s="66"/>
      <c r="L53" s="67"/>
    </row>
    <row r="54" spans="1:12" s="50" customFormat="1" ht="14.1" customHeight="1" thickBot="1">
      <c r="A54" s="68"/>
      <c r="B54" s="69"/>
      <c r="C54" s="70"/>
      <c r="D54" s="71"/>
      <c r="E54" s="72"/>
      <c r="F54" s="73"/>
      <c r="G54" s="72"/>
      <c r="H54" s="74"/>
      <c r="J54" s="65"/>
      <c r="K54" s="66"/>
      <c r="L54" s="67"/>
    </row>
    <row r="55" spans="1:12" s="39" customFormat="1" ht="27" customHeight="1" thickBot="1">
      <c r="A55" s="75"/>
      <c r="B55" s="76" t="s">
        <v>63</v>
      </c>
      <c r="C55" s="77"/>
      <c r="D55" s="78"/>
      <c r="E55" s="79"/>
      <c r="F55" s="80"/>
      <c r="G55" s="81"/>
      <c r="H55" s="82"/>
      <c r="J55" s="75">
        <f>SUM(J42:J54)</f>
        <v>47</v>
      </c>
      <c r="K55" s="83"/>
      <c r="L55" s="84"/>
    </row>
    <row r="56" spans="1:12" ht="12.95" customHeight="1" thickBot="1">
      <c r="B56" s="5"/>
      <c r="F56" s="30"/>
      <c r="I56" s="5"/>
    </row>
    <row r="57" spans="1:12" s="91" customFormat="1" ht="27.75" customHeight="1" thickBot="1">
      <c r="A57" s="85"/>
      <c r="B57" s="86" t="s">
        <v>64</v>
      </c>
      <c r="C57" s="86"/>
      <c r="D57" s="87"/>
      <c r="E57" s="87"/>
      <c r="F57" s="88"/>
      <c r="G57" s="89"/>
      <c r="H57" s="90"/>
      <c r="J57" s="92"/>
      <c r="K57" s="87"/>
      <c r="L57" s="93"/>
    </row>
    <row r="58" spans="1:12" s="91" customFormat="1" ht="18.75" customHeight="1" thickBot="1">
      <c r="A58" s="85"/>
      <c r="B58" s="86" t="s">
        <v>39</v>
      </c>
      <c r="C58" s="86"/>
      <c r="D58" s="87"/>
      <c r="E58" s="87"/>
      <c r="F58" s="88"/>
      <c r="G58" s="89"/>
      <c r="H58" s="90"/>
      <c r="J58" s="92"/>
      <c r="K58" s="87"/>
      <c r="L58" s="93"/>
    </row>
    <row r="59" spans="1:12" s="91" customFormat="1" ht="27.75" customHeight="1" thickBot="1">
      <c r="A59" s="85"/>
      <c r="B59" s="86" t="s">
        <v>65</v>
      </c>
      <c r="C59" s="86"/>
      <c r="D59" s="87"/>
      <c r="E59" s="87"/>
      <c r="F59" s="88"/>
      <c r="G59" s="89"/>
      <c r="H59" s="90"/>
      <c r="J59" s="92"/>
      <c r="K59" s="87"/>
      <c r="L59" s="93"/>
    </row>
    <row r="60" spans="1:12" ht="12.95" customHeight="1" thickBot="1">
      <c r="F60" s="30"/>
      <c r="I60" s="5"/>
    </row>
    <row r="61" spans="1:12" s="39" customFormat="1" ht="27" customHeight="1" thickBot="1">
      <c r="A61" s="32"/>
      <c r="B61" s="33" t="s">
        <v>66</v>
      </c>
      <c r="C61" s="33"/>
      <c r="D61" s="34"/>
      <c r="E61" s="35"/>
      <c r="F61" s="36"/>
      <c r="G61" s="37"/>
      <c r="H61" s="38"/>
      <c r="J61" s="40"/>
      <c r="K61" s="41"/>
      <c r="L61" s="42"/>
    </row>
    <row r="62" spans="1:12" s="50" customFormat="1" ht="36" customHeight="1">
      <c r="A62" s="43">
        <v>28</v>
      </c>
      <c r="B62" s="44"/>
      <c r="C62" s="45" t="s">
        <v>42</v>
      </c>
      <c r="D62" s="46"/>
      <c r="E62" s="47"/>
      <c r="F62" s="48"/>
      <c r="G62" s="47">
        <v>42</v>
      </c>
      <c r="H62" s="49">
        <v>60</v>
      </c>
      <c r="J62" s="51">
        <v>20</v>
      </c>
      <c r="K62" s="52"/>
      <c r="L62" s="53"/>
    </row>
    <row r="63" spans="1:12" s="50" customFormat="1" ht="36" customHeight="1">
      <c r="A63" s="54">
        <v>29</v>
      </c>
      <c r="B63" s="44"/>
      <c r="C63" s="56" t="s">
        <v>67</v>
      </c>
      <c r="D63" s="57"/>
      <c r="E63" s="58"/>
      <c r="F63" s="59" t="s">
        <v>68</v>
      </c>
      <c r="G63" s="58"/>
      <c r="H63" s="60"/>
      <c r="J63" s="51">
        <v>25</v>
      </c>
      <c r="K63" s="52"/>
      <c r="L63" s="53"/>
    </row>
    <row r="64" spans="1:12" s="50" customFormat="1" ht="36" customHeight="1">
      <c r="A64" s="54">
        <v>30</v>
      </c>
      <c r="B64" s="44"/>
      <c r="C64" s="56" t="s">
        <v>69</v>
      </c>
      <c r="D64" s="57"/>
      <c r="E64" s="58"/>
      <c r="F64" s="59"/>
      <c r="G64" s="58">
        <v>21</v>
      </c>
      <c r="H64" s="60">
        <v>15</v>
      </c>
      <c r="J64" s="51">
        <v>30</v>
      </c>
      <c r="K64" s="52"/>
      <c r="L64" s="53"/>
    </row>
    <row r="65" spans="1:12" s="50" customFormat="1" ht="36" customHeight="1">
      <c r="A65" s="54">
        <v>31</v>
      </c>
      <c r="B65" s="44"/>
      <c r="C65" s="56" t="s">
        <v>70</v>
      </c>
      <c r="D65" s="57"/>
      <c r="E65" s="58"/>
      <c r="F65" s="59"/>
      <c r="G65" s="58">
        <v>3</v>
      </c>
      <c r="H65" s="60">
        <v>10</v>
      </c>
      <c r="J65" s="51">
        <v>120</v>
      </c>
      <c r="K65" s="52"/>
      <c r="L65" s="53"/>
    </row>
    <row r="66" spans="1:12" s="50" customFormat="1" ht="14.1" customHeight="1" thickBot="1">
      <c r="A66" s="68"/>
      <c r="B66" s="69"/>
      <c r="C66" s="70"/>
      <c r="D66" s="71"/>
      <c r="E66" s="72"/>
      <c r="F66" s="73"/>
      <c r="G66" s="72"/>
      <c r="H66" s="74"/>
      <c r="J66" s="65"/>
      <c r="K66" s="66"/>
      <c r="L66" s="67"/>
    </row>
    <row r="67" spans="1:12" s="39" customFormat="1" ht="27" customHeight="1" thickBot="1">
      <c r="A67" s="75"/>
      <c r="B67" s="76" t="s">
        <v>71</v>
      </c>
      <c r="C67" s="77"/>
      <c r="D67" s="78"/>
      <c r="E67" s="79"/>
      <c r="F67" s="80"/>
      <c r="G67" s="81"/>
      <c r="H67" s="82"/>
      <c r="J67" s="75">
        <f>SUM(J62:J65)</f>
        <v>195</v>
      </c>
      <c r="K67" s="83"/>
      <c r="L67" s="84"/>
    </row>
    <row r="68" spans="1:12" ht="13.5" thickBot="1"/>
    <row r="69" spans="1:12" s="91" customFormat="1" ht="27.75" customHeight="1" thickBot="1">
      <c r="A69" s="85"/>
      <c r="B69" s="86" t="s">
        <v>72</v>
      </c>
      <c r="C69" s="86"/>
      <c r="D69" s="87"/>
      <c r="E69" s="87"/>
      <c r="F69" s="88"/>
      <c r="G69" s="89"/>
      <c r="H69" s="90"/>
      <c r="J69" s="92"/>
      <c r="K69" s="87"/>
      <c r="L69" s="93"/>
    </row>
    <row r="70" spans="1:12" s="91" customFormat="1" ht="18.75" customHeight="1" thickBot="1">
      <c r="A70" s="85"/>
      <c r="B70" s="86" t="s">
        <v>39</v>
      </c>
      <c r="C70" s="86"/>
      <c r="D70" s="87"/>
      <c r="E70" s="87"/>
      <c r="F70" s="88"/>
      <c r="G70" s="89"/>
      <c r="H70" s="90"/>
      <c r="J70" s="92"/>
      <c r="K70" s="87"/>
      <c r="L70" s="93"/>
    </row>
    <row r="71" spans="1:12" s="91" customFormat="1" ht="27.75" customHeight="1" thickBot="1">
      <c r="A71" s="85"/>
      <c r="B71" s="86" t="s">
        <v>73</v>
      </c>
      <c r="C71" s="86"/>
      <c r="D71" s="87"/>
      <c r="E71" s="87"/>
      <c r="F71" s="88"/>
      <c r="G71" s="89"/>
      <c r="H71" s="90"/>
      <c r="J71" s="92"/>
      <c r="K71" s="87"/>
      <c r="L71" s="93"/>
    </row>
    <row r="72" spans="1:12" ht="13.5" thickBot="1"/>
    <row r="73" spans="1:12" s="91" customFormat="1" ht="27.75" customHeight="1" thickBot="1">
      <c r="A73" s="85"/>
      <c r="B73" s="86" t="s">
        <v>74</v>
      </c>
      <c r="C73" s="86"/>
      <c r="D73" s="87"/>
      <c r="E73" s="87"/>
      <c r="F73" s="88"/>
      <c r="G73" s="89"/>
      <c r="H73" s="90"/>
      <c r="J73" s="92"/>
      <c r="K73" s="87"/>
      <c r="L73" s="93"/>
    </row>
    <row r="74" spans="1:12" s="91" customFormat="1" ht="18.75" customHeight="1" thickBot="1">
      <c r="A74" s="85"/>
      <c r="B74" s="86" t="s">
        <v>39</v>
      </c>
      <c r="C74" s="86"/>
      <c r="D74" s="87"/>
      <c r="E74" s="87"/>
      <c r="F74" s="88"/>
      <c r="G74" s="89"/>
      <c r="H74" s="90"/>
      <c r="J74" s="92"/>
      <c r="K74" s="87"/>
      <c r="L74" s="93"/>
    </row>
    <row r="75" spans="1:12" s="91" customFormat="1" ht="27.75" customHeight="1" thickBot="1">
      <c r="A75" s="85"/>
      <c r="B75" s="86" t="s">
        <v>75</v>
      </c>
      <c r="C75" s="86"/>
      <c r="D75" s="87"/>
      <c r="E75" s="87"/>
      <c r="F75" s="88"/>
      <c r="G75" s="89"/>
      <c r="H75" s="90"/>
      <c r="J75" s="92"/>
      <c r="K75" s="87"/>
      <c r="L75" s="93"/>
    </row>
    <row r="76" spans="1:12" s="91" customFormat="1" ht="27.75" customHeight="1">
      <c r="A76" s="117"/>
      <c r="B76" s="118"/>
      <c r="C76" s="118"/>
      <c r="F76" s="118"/>
      <c r="G76" s="119"/>
      <c r="H76" s="119"/>
      <c r="L76" s="120"/>
    </row>
    <row r="77" spans="1:12" ht="13.5" thickBot="1"/>
    <row r="78" spans="1:12" s="39" customFormat="1" ht="27" customHeight="1" thickBot="1">
      <c r="A78" s="32"/>
      <c r="B78" s="33" t="s">
        <v>76</v>
      </c>
      <c r="C78" s="33"/>
      <c r="D78" s="34"/>
      <c r="E78" s="35"/>
      <c r="F78" s="36"/>
      <c r="G78" s="37"/>
      <c r="H78" s="38"/>
      <c r="J78" s="40"/>
      <c r="K78" s="41"/>
      <c r="L78" s="42"/>
    </row>
    <row r="79" spans="1:12" s="50" customFormat="1" ht="36" customHeight="1">
      <c r="A79" s="43">
        <v>32</v>
      </c>
      <c r="B79" s="44" t="s">
        <v>77</v>
      </c>
      <c r="C79" s="45" t="s">
        <v>78</v>
      </c>
      <c r="D79" s="46">
        <v>250</v>
      </c>
      <c r="E79" s="47" t="s">
        <v>19</v>
      </c>
      <c r="F79" s="48" t="s">
        <v>79</v>
      </c>
      <c r="G79" s="47">
        <v>650</v>
      </c>
      <c r="H79" s="49">
        <v>3300</v>
      </c>
      <c r="J79" s="51">
        <v>1</v>
      </c>
      <c r="K79" s="52"/>
      <c r="L79" s="53"/>
    </row>
    <row r="80" spans="1:12" s="50" customFormat="1" ht="36" customHeight="1">
      <c r="A80" s="54">
        <v>33</v>
      </c>
      <c r="B80" s="55" t="s">
        <v>77</v>
      </c>
      <c r="C80" s="56" t="s">
        <v>80</v>
      </c>
      <c r="D80" s="57">
        <v>150</v>
      </c>
      <c r="E80" s="58" t="s">
        <v>19</v>
      </c>
      <c r="F80" s="59" t="s">
        <v>79</v>
      </c>
      <c r="G80" s="58">
        <v>650</v>
      </c>
      <c r="H80" s="60">
        <v>3300</v>
      </c>
      <c r="J80" s="51">
        <v>1</v>
      </c>
      <c r="K80" s="52"/>
      <c r="L80" s="53"/>
    </row>
    <row r="81" spans="1:12" s="50" customFormat="1" ht="14.1" customHeight="1" thickBot="1">
      <c r="A81" s="68"/>
      <c r="B81" s="69"/>
      <c r="C81" s="70"/>
      <c r="D81" s="71"/>
      <c r="E81" s="72"/>
      <c r="F81" s="73"/>
      <c r="G81" s="72"/>
      <c r="H81" s="74"/>
      <c r="J81" s="65"/>
      <c r="K81" s="66"/>
      <c r="L81" s="67"/>
    </row>
    <row r="82" spans="1:12" s="39" customFormat="1" ht="27" customHeight="1" thickBot="1">
      <c r="A82" s="75"/>
      <c r="B82" s="76" t="s">
        <v>81</v>
      </c>
      <c r="C82" s="77"/>
      <c r="D82" s="78"/>
      <c r="E82" s="79"/>
      <c r="F82" s="80"/>
      <c r="G82" s="81"/>
      <c r="H82" s="82"/>
      <c r="J82" s="75">
        <f>SUM(J79:J81)</f>
        <v>2</v>
      </c>
      <c r="K82" s="83"/>
      <c r="L82" s="84"/>
    </row>
    <row r="83" spans="1:12" ht="12.95" customHeight="1">
      <c r="B83" s="5"/>
      <c r="F83" s="30"/>
      <c r="I83" s="5"/>
    </row>
    <row r="84" spans="1:12" ht="13.5" thickBot="1"/>
    <row r="85" spans="1:12" s="91" customFormat="1" ht="27.75" customHeight="1" thickBot="1">
      <c r="A85" s="85"/>
      <c r="B85" s="86" t="s">
        <v>82</v>
      </c>
      <c r="C85" s="86"/>
      <c r="D85" s="87"/>
      <c r="E85" s="87"/>
      <c r="F85" s="88"/>
      <c r="G85" s="89"/>
      <c r="H85" s="90"/>
      <c r="J85" s="92"/>
      <c r="K85" s="87"/>
      <c r="L85" s="93"/>
    </row>
    <row r="86" spans="1:12" s="91" customFormat="1" ht="18.75" customHeight="1" thickBot="1">
      <c r="A86" s="85"/>
      <c r="B86" s="86" t="s">
        <v>39</v>
      </c>
      <c r="C86" s="86"/>
      <c r="D86" s="87"/>
      <c r="E86" s="87"/>
      <c r="F86" s="88"/>
      <c r="G86" s="89"/>
      <c r="H86" s="90"/>
      <c r="J86" s="92"/>
      <c r="K86" s="87"/>
      <c r="L86" s="93"/>
    </row>
    <row r="87" spans="1:12" s="91" customFormat="1" ht="27.75" customHeight="1" thickBot="1">
      <c r="A87" s="85"/>
      <c r="B87" s="86" t="s">
        <v>83</v>
      </c>
      <c r="C87" s="86"/>
      <c r="D87" s="87"/>
      <c r="E87" s="87"/>
      <c r="F87" s="88"/>
      <c r="G87" s="89"/>
      <c r="H87" s="90"/>
      <c r="J87" s="92"/>
      <c r="K87" s="87"/>
      <c r="L87" s="93"/>
    </row>
  </sheetData>
  <mergeCells count="1">
    <mergeCell ref="A1:C3"/>
  </mergeCells>
  <printOptions horizontalCentered="1"/>
  <pageMargins left="0.39000000000000007" right="0.39000000000000007" top="0.39000000000000007" bottom="0.39000000000000007" header="0.31" footer="0.12000000000000001"/>
  <pageSetup paperSize="9" scale="51" fitToHeight="2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958FB-BFD5-4046-ACF1-34C01FC42CCE}">
  <sheetPr>
    <pageSetUpPr fitToPage="1"/>
  </sheetPr>
  <dimension ref="A1:L52"/>
  <sheetViews>
    <sheetView tabSelected="1" zoomScale="112" zoomScaleNormal="112" zoomScaleSheetLayoutView="75" zoomScalePageLayoutView="75" workbookViewId="0">
      <selection activeCell="M8" sqref="M8"/>
    </sheetView>
  </sheetViews>
  <sheetFormatPr baseColWidth="10" defaultColWidth="11.5" defaultRowHeight="12.75"/>
  <cols>
    <col min="1" max="1" width="8.125" style="17" customWidth="1"/>
    <col min="2" max="2" width="16.375" style="30" customWidth="1"/>
    <col min="3" max="3" width="26.875" style="5" customWidth="1"/>
    <col min="4" max="4" width="11.875" style="5" customWidth="1"/>
    <col min="5" max="5" width="16.875" style="5" customWidth="1"/>
    <col min="6" max="6" width="27.625" style="5" customWidth="1"/>
    <col min="7" max="7" width="10" style="30" customWidth="1"/>
    <col min="8" max="8" width="9.375" style="30" customWidth="1"/>
    <col min="9" max="9" width="7.375" style="30" customWidth="1"/>
    <col min="10" max="10" width="10.625" style="5" customWidth="1"/>
    <col min="11" max="11" width="13.5" style="5" customWidth="1"/>
    <col min="12" max="12" width="14.875" style="5" customWidth="1"/>
    <col min="13" max="16384" width="11.5" style="5"/>
  </cols>
  <sheetData>
    <row r="1" spans="1:12" ht="38.1" customHeight="1">
      <c r="A1" s="124" t="s">
        <v>0</v>
      </c>
      <c r="B1" s="125"/>
      <c r="C1" s="126"/>
      <c r="D1" s="1" t="s">
        <v>84</v>
      </c>
      <c r="E1" s="2"/>
      <c r="F1" s="2"/>
      <c r="G1" s="3"/>
      <c r="H1" s="4"/>
      <c r="I1" s="2"/>
      <c r="J1" s="3"/>
      <c r="K1" s="2"/>
      <c r="L1" s="4"/>
    </row>
    <row r="2" spans="1:12" ht="6.75" customHeight="1" thickBot="1">
      <c r="A2" s="127"/>
      <c r="B2" s="128"/>
      <c r="C2" s="129"/>
      <c r="D2" s="6"/>
      <c r="E2" s="7"/>
      <c r="F2" s="7"/>
      <c r="G2" s="8"/>
      <c r="H2" s="9"/>
      <c r="I2" s="5"/>
      <c r="J2" s="6"/>
      <c r="L2" s="10"/>
    </row>
    <row r="3" spans="1:12" ht="36" customHeight="1" thickBot="1">
      <c r="A3" s="130"/>
      <c r="B3" s="131"/>
      <c r="C3" s="132"/>
      <c r="D3" s="11"/>
      <c r="E3" s="12"/>
      <c r="F3" s="12"/>
      <c r="G3" s="13"/>
      <c r="H3" s="14"/>
      <c r="I3" s="15"/>
      <c r="J3" s="11"/>
      <c r="K3" s="12"/>
      <c r="L3" s="16"/>
    </row>
    <row r="4" spans="1:12" s="17" customFormat="1" ht="18" customHeight="1" thickBot="1">
      <c r="B4" s="18"/>
      <c r="C4" s="5"/>
      <c r="F4" s="18"/>
      <c r="G4" s="18"/>
      <c r="H4" s="18"/>
      <c r="J4" s="19" t="s">
        <v>2</v>
      </c>
      <c r="K4" s="19"/>
      <c r="L4" s="19"/>
    </row>
    <row r="5" spans="1:12" s="17" customFormat="1" ht="26.25" thickBot="1">
      <c r="A5" s="20"/>
      <c r="B5" s="21" t="s">
        <v>3</v>
      </c>
      <c r="C5" s="22" t="s">
        <v>4</v>
      </c>
      <c r="D5" s="23" t="s">
        <v>5</v>
      </c>
      <c r="E5" s="24" t="s">
        <v>6</v>
      </c>
      <c r="F5" s="25" t="s">
        <v>7</v>
      </c>
      <c r="G5" s="26" t="s">
        <v>8</v>
      </c>
      <c r="H5" s="25" t="s">
        <v>9</v>
      </c>
      <c r="J5" s="28" t="s">
        <v>10</v>
      </c>
      <c r="K5" s="25" t="s">
        <v>11</v>
      </c>
      <c r="L5" s="27" t="s">
        <v>12</v>
      </c>
    </row>
    <row r="6" spans="1:12" ht="11.1" customHeight="1" thickBot="1">
      <c r="A6" s="94"/>
      <c r="B6" s="95"/>
      <c r="C6" s="96"/>
      <c r="D6" s="96"/>
      <c r="E6" s="96"/>
      <c r="F6" s="95"/>
      <c r="G6" s="95"/>
      <c r="H6" s="97"/>
      <c r="I6" s="5"/>
    </row>
    <row r="7" spans="1:12" s="39" customFormat="1" ht="27" customHeight="1" thickBot="1">
      <c r="A7" s="98"/>
      <c r="B7" s="99"/>
      <c r="C7" s="100" t="s">
        <v>85</v>
      </c>
      <c r="D7" s="101"/>
      <c r="E7" s="102"/>
      <c r="F7" s="103"/>
      <c r="G7" s="104"/>
      <c r="H7" s="99"/>
      <c r="J7" s="40"/>
      <c r="K7" s="41"/>
      <c r="L7" s="42"/>
    </row>
    <row r="8" spans="1:12" s="50" customFormat="1" ht="36" customHeight="1">
      <c r="A8" s="105">
        <v>1</v>
      </c>
      <c r="B8" s="106"/>
      <c r="C8" s="107" t="s">
        <v>86</v>
      </c>
      <c r="D8" s="108"/>
      <c r="E8" s="109"/>
      <c r="F8" s="110"/>
      <c r="G8" s="109"/>
      <c r="H8" s="111">
        <v>80</v>
      </c>
      <c r="J8" s="107"/>
      <c r="K8" s="113"/>
      <c r="L8" s="114"/>
    </row>
    <row r="9" spans="1:12" s="50" customFormat="1" ht="36" customHeight="1">
      <c r="A9" s="54">
        <v>2</v>
      </c>
      <c r="B9" s="61"/>
      <c r="C9" s="51" t="s">
        <v>87</v>
      </c>
      <c r="D9" s="57"/>
      <c r="E9" s="58"/>
      <c r="F9" s="59"/>
      <c r="G9" s="58"/>
      <c r="H9" s="60">
        <v>125</v>
      </c>
      <c r="J9" s="51"/>
      <c r="K9" s="52"/>
      <c r="L9" s="53"/>
    </row>
    <row r="10" spans="1:12" s="50" customFormat="1" ht="36" customHeight="1">
      <c r="A10" s="54">
        <v>3</v>
      </c>
      <c r="B10" s="61"/>
      <c r="C10" s="51" t="s">
        <v>88</v>
      </c>
      <c r="D10" s="57"/>
      <c r="E10" s="58"/>
      <c r="F10" s="59"/>
      <c r="G10" s="58"/>
      <c r="H10" s="60">
        <v>200</v>
      </c>
      <c r="J10" s="51"/>
      <c r="K10" s="52"/>
      <c r="L10" s="53"/>
    </row>
    <row r="11" spans="1:12" s="50" customFormat="1" ht="36" customHeight="1" thickBot="1">
      <c r="A11" s="68">
        <v>4</v>
      </c>
      <c r="B11" s="69"/>
      <c r="C11" s="112" t="s">
        <v>89</v>
      </c>
      <c r="D11" s="71"/>
      <c r="E11" s="72"/>
      <c r="F11" s="73"/>
      <c r="G11" s="72"/>
      <c r="H11" s="74">
        <v>250</v>
      </c>
      <c r="J11" s="112"/>
      <c r="K11" s="115"/>
      <c r="L11" s="116"/>
    </row>
    <row r="12" spans="1:12" ht="12.95" customHeight="1" thickBot="1">
      <c r="B12" s="5"/>
      <c r="F12" s="30"/>
      <c r="I12" s="5"/>
    </row>
    <row r="13" spans="1:12" s="91" customFormat="1" ht="27.75" customHeight="1" thickBot="1">
      <c r="A13" s="85"/>
      <c r="B13" s="86" t="s">
        <v>90</v>
      </c>
      <c r="C13" s="86"/>
      <c r="D13" s="87"/>
      <c r="E13" s="87"/>
      <c r="F13" s="88"/>
      <c r="G13" s="89"/>
      <c r="H13" s="90"/>
      <c r="J13" s="92"/>
      <c r="K13" s="87"/>
      <c r="L13" s="93"/>
    </row>
    <row r="14" spans="1:12" s="91" customFormat="1" ht="18.75" customHeight="1" thickBot="1">
      <c r="A14" s="85"/>
      <c r="B14" s="86" t="s">
        <v>39</v>
      </c>
      <c r="C14" s="86"/>
      <c r="D14" s="87"/>
      <c r="E14" s="87"/>
      <c r="F14" s="88"/>
      <c r="G14" s="89"/>
      <c r="H14" s="90"/>
      <c r="J14" s="92"/>
      <c r="K14" s="87"/>
      <c r="L14" s="93"/>
    </row>
    <row r="15" spans="1:12" s="91" customFormat="1" ht="27.75" customHeight="1" thickBot="1">
      <c r="A15" s="85"/>
      <c r="B15" s="86" t="s">
        <v>91</v>
      </c>
      <c r="C15" s="86"/>
      <c r="D15" s="87"/>
      <c r="E15" s="87"/>
      <c r="F15" s="88"/>
      <c r="G15" s="89"/>
      <c r="H15" s="90"/>
      <c r="J15" s="92"/>
      <c r="K15" s="87"/>
      <c r="L15" s="93"/>
    </row>
    <row r="16" spans="1:12" ht="12.95" customHeight="1" thickBot="1">
      <c r="F16" s="30"/>
      <c r="I16" s="5"/>
    </row>
    <row r="17" spans="1:12" s="39" customFormat="1" ht="27" customHeight="1">
      <c r="A17" s="98"/>
      <c r="B17" s="99"/>
      <c r="C17" s="100" t="s">
        <v>92</v>
      </c>
      <c r="D17" s="101"/>
      <c r="E17" s="102"/>
      <c r="F17" s="103"/>
      <c r="G17" s="104"/>
      <c r="H17" s="99"/>
      <c r="J17" s="40"/>
      <c r="K17" s="41"/>
      <c r="L17" s="42"/>
    </row>
    <row r="18" spans="1:12" s="50" customFormat="1" ht="36" customHeight="1">
      <c r="A18" s="54">
        <v>5</v>
      </c>
      <c r="B18" s="55"/>
      <c r="C18" s="51" t="s">
        <v>93</v>
      </c>
      <c r="D18" s="57"/>
      <c r="E18" s="58"/>
      <c r="F18" s="59"/>
      <c r="G18" s="58"/>
      <c r="H18" s="60">
        <v>80</v>
      </c>
      <c r="J18" s="51"/>
      <c r="K18" s="52"/>
      <c r="L18" s="53"/>
    </row>
    <row r="19" spans="1:12" s="50" customFormat="1" ht="36" customHeight="1">
      <c r="A19" s="54">
        <v>6</v>
      </c>
      <c r="B19" s="55"/>
      <c r="C19" s="51" t="s">
        <v>94</v>
      </c>
      <c r="D19" s="57"/>
      <c r="E19" s="58"/>
      <c r="F19" s="59"/>
      <c r="G19" s="58"/>
      <c r="H19" s="60">
        <v>125</v>
      </c>
      <c r="J19" s="51"/>
      <c r="K19" s="52"/>
      <c r="L19" s="53"/>
    </row>
    <row r="20" spans="1:12" s="50" customFormat="1" ht="36" customHeight="1">
      <c r="A20" s="54">
        <v>7</v>
      </c>
      <c r="B20" s="55"/>
      <c r="C20" s="51" t="s">
        <v>95</v>
      </c>
      <c r="D20" s="57"/>
      <c r="E20" s="58"/>
      <c r="F20" s="59"/>
      <c r="G20" s="58"/>
      <c r="H20" s="60">
        <v>200</v>
      </c>
      <c r="J20" s="51"/>
      <c r="K20" s="52"/>
      <c r="L20" s="53"/>
    </row>
    <row r="21" spans="1:12" s="50" customFormat="1" ht="36" customHeight="1" thickBot="1">
      <c r="A21" s="54">
        <v>8</v>
      </c>
      <c r="B21" s="55"/>
      <c r="C21" s="51" t="s">
        <v>96</v>
      </c>
      <c r="D21" s="57"/>
      <c r="E21" s="58"/>
      <c r="F21" s="59"/>
      <c r="G21" s="58"/>
      <c r="H21" s="60">
        <v>250</v>
      </c>
      <c r="J21" s="51"/>
      <c r="K21" s="52"/>
      <c r="L21" s="53"/>
    </row>
    <row r="22" spans="1:12" s="39" customFormat="1" ht="27" customHeight="1" thickBot="1">
      <c r="A22" s="75"/>
      <c r="B22" s="76" t="s">
        <v>97</v>
      </c>
      <c r="C22" s="77"/>
      <c r="D22" s="78"/>
      <c r="E22" s="79"/>
      <c r="F22" s="80"/>
      <c r="G22" s="81"/>
      <c r="H22" s="82"/>
      <c r="J22" s="75"/>
      <c r="K22" s="75"/>
      <c r="L22" s="93"/>
    </row>
    <row r="23" spans="1:12" ht="13.5" thickBot="1"/>
    <row r="24" spans="1:12" s="91" customFormat="1" ht="27.75" customHeight="1" thickBot="1">
      <c r="A24" s="85"/>
      <c r="B24" s="86" t="s">
        <v>98</v>
      </c>
      <c r="C24" s="86"/>
      <c r="D24" s="87"/>
      <c r="E24" s="87"/>
      <c r="F24" s="88"/>
      <c r="G24" s="89"/>
      <c r="H24" s="90"/>
      <c r="J24" s="92"/>
      <c r="K24" s="87"/>
      <c r="L24" s="93"/>
    </row>
    <row r="25" spans="1:12" s="91" customFormat="1" ht="18.75" customHeight="1" thickBot="1">
      <c r="A25" s="85"/>
      <c r="B25" s="86" t="s">
        <v>39</v>
      </c>
      <c r="C25" s="86"/>
      <c r="D25" s="87"/>
      <c r="E25" s="87"/>
      <c r="F25" s="88"/>
      <c r="G25" s="89"/>
      <c r="H25" s="90"/>
      <c r="J25" s="92"/>
      <c r="K25" s="87"/>
      <c r="L25" s="93"/>
    </row>
    <row r="26" spans="1:12" s="91" customFormat="1" ht="27.75" customHeight="1" thickBot="1">
      <c r="A26" s="85"/>
      <c r="B26" s="86" t="s">
        <v>99</v>
      </c>
      <c r="C26" s="86"/>
      <c r="D26" s="87"/>
      <c r="E26" s="87"/>
      <c r="F26" s="88"/>
      <c r="G26" s="89"/>
      <c r="H26" s="90"/>
      <c r="J26" s="92"/>
      <c r="K26" s="87"/>
      <c r="L26" s="93"/>
    </row>
    <row r="28" spans="1:12" ht="13.5" thickBot="1"/>
    <row r="29" spans="1:12" s="39" customFormat="1" ht="27" customHeight="1" thickBot="1">
      <c r="A29" s="32"/>
      <c r="B29" s="33" t="s">
        <v>100</v>
      </c>
      <c r="C29" s="33"/>
      <c r="D29" s="34"/>
      <c r="E29" s="35"/>
      <c r="F29" s="36"/>
      <c r="G29" s="37"/>
      <c r="H29" s="38"/>
      <c r="J29" s="40"/>
      <c r="K29" s="41"/>
      <c r="L29" s="42"/>
    </row>
    <row r="30" spans="1:12" s="50" customFormat="1" ht="36" customHeight="1">
      <c r="A30" s="43">
        <v>9</v>
      </c>
      <c r="B30" s="44" t="s">
        <v>49</v>
      </c>
      <c r="C30" s="45" t="s">
        <v>50</v>
      </c>
      <c r="D30" s="46">
        <v>120</v>
      </c>
      <c r="E30" s="47" t="s">
        <v>101</v>
      </c>
      <c r="F30" s="48" t="s">
        <v>52</v>
      </c>
      <c r="G30" s="47">
        <v>650</v>
      </c>
      <c r="H30" s="49">
        <v>330</v>
      </c>
      <c r="J30" s="51"/>
      <c r="K30" s="52"/>
      <c r="L30" s="53"/>
    </row>
    <row r="31" spans="1:12" s="50" customFormat="1" ht="36" customHeight="1">
      <c r="A31" s="43">
        <v>16</v>
      </c>
      <c r="B31" s="44" t="s">
        <v>49</v>
      </c>
      <c r="C31" s="45" t="s">
        <v>102</v>
      </c>
      <c r="D31" s="46">
        <v>120</v>
      </c>
      <c r="E31" s="48" t="s">
        <v>101</v>
      </c>
      <c r="F31" s="48" t="s">
        <v>52</v>
      </c>
      <c r="G31" s="48">
        <v>650</v>
      </c>
      <c r="H31" s="49">
        <v>360</v>
      </c>
      <c r="J31" s="51"/>
      <c r="K31" s="52"/>
      <c r="L31" s="53"/>
    </row>
    <row r="32" spans="1:12" s="50" customFormat="1" ht="36" customHeight="1">
      <c r="A32" s="43">
        <v>17</v>
      </c>
      <c r="B32" s="44" t="s">
        <v>49</v>
      </c>
      <c r="C32" s="45" t="s">
        <v>103</v>
      </c>
      <c r="D32" s="46">
        <v>120</v>
      </c>
      <c r="E32" s="48" t="s">
        <v>101</v>
      </c>
      <c r="F32" s="48" t="s">
        <v>52</v>
      </c>
      <c r="G32" s="48">
        <v>650</v>
      </c>
      <c r="H32" s="49">
        <v>390</v>
      </c>
      <c r="J32" s="51"/>
      <c r="K32" s="52"/>
      <c r="L32" s="53"/>
    </row>
    <row r="33" spans="1:12" s="50" customFormat="1" ht="36" customHeight="1">
      <c r="A33" s="43">
        <v>18</v>
      </c>
      <c r="B33" s="44" t="s">
        <v>49</v>
      </c>
      <c r="C33" s="45" t="s">
        <v>59</v>
      </c>
      <c r="D33" s="46">
        <v>120</v>
      </c>
      <c r="E33" s="48" t="s">
        <v>101</v>
      </c>
      <c r="F33" s="48" t="s">
        <v>52</v>
      </c>
      <c r="G33" s="48">
        <v>650</v>
      </c>
      <c r="H33" s="49">
        <v>270</v>
      </c>
      <c r="J33" s="51"/>
      <c r="K33" s="52"/>
      <c r="L33" s="53"/>
    </row>
    <row r="34" spans="1:12" s="50" customFormat="1" ht="36" customHeight="1">
      <c r="A34" s="54"/>
      <c r="B34" s="61"/>
      <c r="C34" s="56"/>
      <c r="D34" s="62"/>
      <c r="E34" s="63"/>
      <c r="F34" s="59"/>
      <c r="G34" s="63"/>
      <c r="H34" s="64"/>
      <c r="J34" s="65"/>
      <c r="K34" s="66"/>
      <c r="L34" s="67"/>
    </row>
    <row r="35" spans="1:12" s="50" customFormat="1" ht="14.1" customHeight="1" thickBot="1">
      <c r="A35" s="68"/>
      <c r="B35" s="69"/>
      <c r="C35" s="70"/>
      <c r="D35" s="71"/>
      <c r="E35" s="72"/>
      <c r="F35" s="73"/>
      <c r="G35" s="72"/>
      <c r="H35" s="74"/>
      <c r="J35" s="65"/>
      <c r="K35" s="66"/>
      <c r="L35" s="67"/>
    </row>
    <row r="36" spans="1:12" s="39" customFormat="1" ht="27" customHeight="1" thickBot="1">
      <c r="A36" s="75"/>
      <c r="B36" s="76" t="s">
        <v>104</v>
      </c>
      <c r="C36" s="77"/>
      <c r="D36" s="78"/>
      <c r="E36" s="79"/>
      <c r="F36" s="80"/>
      <c r="G36" s="81"/>
      <c r="H36" s="82"/>
      <c r="J36" s="75"/>
      <c r="K36" s="83"/>
      <c r="L36" s="84"/>
    </row>
    <row r="37" spans="1:12" ht="12.95" customHeight="1" thickBot="1">
      <c r="B37" s="5"/>
      <c r="F37" s="30"/>
      <c r="I37" s="5"/>
    </row>
    <row r="38" spans="1:12" s="91" customFormat="1" ht="27.75" customHeight="1" thickBot="1">
      <c r="A38" s="85"/>
      <c r="B38" s="86" t="s">
        <v>105</v>
      </c>
      <c r="C38" s="86"/>
      <c r="D38" s="87"/>
      <c r="E38" s="87"/>
      <c r="F38" s="88"/>
      <c r="G38" s="89"/>
      <c r="H38" s="90"/>
      <c r="J38" s="92"/>
      <c r="K38" s="87"/>
      <c r="L38" s="93"/>
    </row>
    <row r="39" spans="1:12" s="91" customFormat="1" ht="18.75" customHeight="1" thickBot="1">
      <c r="A39" s="85"/>
      <c r="B39" s="86" t="s">
        <v>39</v>
      </c>
      <c r="C39" s="86"/>
      <c r="D39" s="87"/>
      <c r="E39" s="87"/>
      <c r="F39" s="88"/>
      <c r="G39" s="89"/>
      <c r="H39" s="90"/>
      <c r="J39" s="92"/>
      <c r="K39" s="87"/>
      <c r="L39" s="93"/>
    </row>
    <row r="40" spans="1:12" s="91" customFormat="1" ht="27.75" customHeight="1" thickBot="1">
      <c r="A40" s="85"/>
      <c r="B40" s="86" t="s">
        <v>106</v>
      </c>
      <c r="C40" s="86"/>
      <c r="D40" s="87"/>
      <c r="E40" s="87"/>
      <c r="F40" s="88"/>
      <c r="G40" s="89"/>
      <c r="H40" s="90"/>
      <c r="J40" s="92"/>
      <c r="K40" s="87"/>
      <c r="L40" s="93"/>
    </row>
    <row r="41" spans="1:12" ht="12.95" customHeight="1" thickBot="1">
      <c r="F41" s="30"/>
      <c r="I41" s="5"/>
    </row>
    <row r="42" spans="1:12" s="39" customFormat="1" ht="27" customHeight="1" thickBot="1">
      <c r="A42" s="32"/>
      <c r="B42" s="33" t="s">
        <v>107</v>
      </c>
      <c r="C42" s="33"/>
      <c r="D42" s="34"/>
      <c r="E42" s="35"/>
      <c r="F42" s="36"/>
      <c r="G42" s="37"/>
      <c r="H42" s="38"/>
      <c r="J42" s="40"/>
      <c r="K42" s="41"/>
      <c r="L42" s="42"/>
    </row>
    <row r="43" spans="1:12" s="50" customFormat="1" ht="36" customHeight="1">
      <c r="A43" s="43">
        <v>19</v>
      </c>
      <c r="B43" s="44"/>
      <c r="C43" s="45" t="s">
        <v>42</v>
      </c>
      <c r="D43" s="46"/>
      <c r="E43" s="47"/>
      <c r="F43" s="48"/>
      <c r="G43" s="47">
        <v>42</v>
      </c>
      <c r="H43" s="49">
        <v>60</v>
      </c>
      <c r="J43" s="51"/>
      <c r="K43" s="52"/>
      <c r="L43" s="53"/>
    </row>
    <row r="44" spans="1:12" s="50" customFormat="1" ht="36" customHeight="1">
      <c r="A44" s="54">
        <v>20</v>
      </c>
      <c r="B44" s="44"/>
      <c r="C44" s="56" t="s">
        <v>67</v>
      </c>
      <c r="D44" s="57"/>
      <c r="E44" s="58"/>
      <c r="F44" s="59" t="s">
        <v>68</v>
      </c>
      <c r="G44" s="58"/>
      <c r="H44" s="60"/>
      <c r="J44" s="51"/>
      <c r="K44" s="52"/>
      <c r="L44" s="53"/>
    </row>
    <row r="45" spans="1:12" s="50" customFormat="1" ht="36" customHeight="1">
      <c r="A45" s="54">
        <v>21</v>
      </c>
      <c r="B45" s="44"/>
      <c r="C45" s="56" t="s">
        <v>69</v>
      </c>
      <c r="D45" s="57"/>
      <c r="E45" s="58"/>
      <c r="F45" s="59"/>
      <c r="G45" s="58">
        <v>21</v>
      </c>
      <c r="H45" s="60">
        <v>15</v>
      </c>
      <c r="J45" s="51"/>
      <c r="K45" s="52"/>
      <c r="L45" s="53"/>
    </row>
    <row r="46" spans="1:12" s="50" customFormat="1" ht="36" customHeight="1">
      <c r="A46" s="54">
        <v>22</v>
      </c>
      <c r="B46" s="44"/>
      <c r="C46" s="56" t="s">
        <v>70</v>
      </c>
      <c r="D46" s="57"/>
      <c r="E46" s="58"/>
      <c r="F46" s="59"/>
      <c r="G46" s="58">
        <v>3</v>
      </c>
      <c r="H46" s="60">
        <v>10</v>
      </c>
      <c r="J46" s="51"/>
      <c r="K46" s="52"/>
      <c r="L46" s="53"/>
    </row>
    <row r="47" spans="1:12" s="50" customFormat="1" ht="14.1" customHeight="1" thickBot="1">
      <c r="A47" s="68"/>
      <c r="B47" s="69"/>
      <c r="C47" s="70"/>
      <c r="D47" s="71"/>
      <c r="E47" s="72"/>
      <c r="F47" s="73"/>
      <c r="G47" s="72"/>
      <c r="H47" s="74"/>
      <c r="J47" s="65"/>
      <c r="K47" s="66"/>
      <c r="L47" s="67"/>
    </row>
    <row r="48" spans="1:12" s="39" customFormat="1" ht="27" customHeight="1" thickBot="1">
      <c r="A48" s="75"/>
      <c r="B48" s="76" t="s">
        <v>108</v>
      </c>
      <c r="C48" s="77"/>
      <c r="D48" s="78"/>
      <c r="E48" s="79"/>
      <c r="F48" s="80"/>
      <c r="G48" s="81"/>
      <c r="H48" s="82"/>
      <c r="J48" s="75">
        <f>SUM(J43:J46)</f>
        <v>0</v>
      </c>
      <c r="K48" s="83"/>
      <c r="L48" s="84"/>
    </row>
    <row r="49" spans="1:12" ht="13.5" thickBot="1"/>
    <row r="50" spans="1:12" s="91" customFormat="1" ht="27.75" customHeight="1" thickBot="1">
      <c r="A50" s="85"/>
      <c r="B50" s="86" t="s">
        <v>109</v>
      </c>
      <c r="C50" s="86"/>
      <c r="D50" s="87"/>
      <c r="E50" s="87"/>
      <c r="F50" s="88"/>
      <c r="G50" s="89"/>
      <c r="H50" s="90"/>
      <c r="J50" s="92"/>
      <c r="K50" s="87"/>
      <c r="L50" s="93"/>
    </row>
    <row r="51" spans="1:12" s="91" customFormat="1" ht="18.75" customHeight="1" thickBot="1">
      <c r="A51" s="85"/>
      <c r="B51" s="86" t="s">
        <v>39</v>
      </c>
      <c r="C51" s="86"/>
      <c r="D51" s="87"/>
      <c r="E51" s="87"/>
      <c r="F51" s="88"/>
      <c r="G51" s="89"/>
      <c r="H51" s="90"/>
      <c r="J51" s="92"/>
      <c r="K51" s="87"/>
      <c r="L51" s="93"/>
    </row>
    <row r="52" spans="1:12" s="91" customFormat="1" ht="27.75" customHeight="1" thickBot="1">
      <c r="A52" s="85"/>
      <c r="B52" s="86" t="s">
        <v>110</v>
      </c>
      <c r="C52" s="86"/>
      <c r="D52" s="87"/>
      <c r="E52" s="87"/>
      <c r="F52" s="88"/>
      <c r="G52" s="89"/>
      <c r="H52" s="90"/>
      <c r="J52" s="92"/>
      <c r="K52" s="87"/>
      <c r="L52" s="93"/>
    </row>
  </sheetData>
  <mergeCells count="1">
    <mergeCell ref="A1:C3"/>
  </mergeCells>
  <printOptions horizontalCentered="1"/>
  <pageMargins left="0.39000000000000007" right="0.39000000000000007" top="0.39000000000000007" bottom="0.39000000000000007" header="0.31" footer="0.12000000000000001"/>
  <pageSetup paperSize="9" scale="51" fitToHeight="2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F1B355B0525943A44F06601F311AA5" ma:contentTypeVersion="15" ma:contentTypeDescription="Crée un document." ma:contentTypeScope="" ma:versionID="e8853510ae629710c2b5ebabb832cb4f">
  <xsd:schema xmlns:xsd="http://www.w3.org/2001/XMLSchema" xmlns:xs="http://www.w3.org/2001/XMLSchema" xmlns:p="http://schemas.microsoft.com/office/2006/metadata/properties" xmlns:ns2="7978ed4a-8778-4484-ab06-9d3a4783d95f" xmlns:ns3="b4f516ac-3bc3-4037-beb3-c3ec4bce027c" targetNamespace="http://schemas.microsoft.com/office/2006/metadata/properties" ma:root="true" ma:fieldsID="3af7a604209ede62cd0cb68d92e5b9e5" ns2:_="" ns3:_="">
    <xsd:import namespace="7978ed4a-8778-4484-ab06-9d3a4783d95f"/>
    <xsd:import namespace="b4f516ac-3bc3-4037-beb3-c3ec4bce02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8ed4a-8778-4484-ab06-9d3a4783d9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516ac-3bc3-4037-beb3-c3ec4bce027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1c69759-ed19-4ed6-96ad-9b97ddef254a}" ma:internalName="TaxCatchAll" ma:showField="CatchAllData" ma:web="b4f516ac-3bc3-4037-beb3-c3ec4bce0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516ac-3bc3-4037-beb3-c3ec4bce027c" xsi:nil="true"/>
    <lcf76f155ced4ddcb4097134ff3c332f xmlns="7978ed4a-8778-4484-ab06-9d3a4783d9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DDDE96-DE7C-4321-98D8-13ECFC123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78ed4a-8778-4484-ab06-9d3a4783d95f"/>
    <ds:schemaRef ds:uri="b4f516ac-3bc3-4037-beb3-c3ec4bce02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A8FA8F-B642-473D-B6FD-AD6A1B4B4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D04A31-C95B-4694-92EF-6B93AAEF912E}">
  <ds:schemaRefs>
    <ds:schemaRef ds:uri="http://schemas.microsoft.com/office/2006/metadata/properties"/>
    <ds:schemaRef ds:uri="http://schemas.microsoft.com/office/infopath/2007/PartnerControls"/>
    <ds:schemaRef ds:uri="b4f516ac-3bc3-4037-beb3-c3ec4bce027c"/>
    <ds:schemaRef ds:uri="7978ed4a-8778-4484-ab06-9d3a4783d95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MASSY-CANT RP RA-CDPGF</vt:lpstr>
      <vt:lpstr>MASSY-Cant-RP RA BPU</vt:lpstr>
      <vt:lpstr>'MASSY-CANT RP RA-CDPGF'!Zone_d_impression</vt:lpstr>
      <vt:lpstr>'MASSY-Cant-RP RA BPU'!Zone_d_impression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mini2</dc:creator>
  <cp:keywords/>
  <dc:description/>
  <cp:lastModifiedBy>HERVY Alexis</cp:lastModifiedBy>
  <cp:revision/>
  <dcterms:created xsi:type="dcterms:W3CDTF">2026-02-18T18:09:24Z</dcterms:created>
  <dcterms:modified xsi:type="dcterms:W3CDTF">2026-04-13T14:44:19Z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0x0101002FF1B355B0525943A44F06601F311AA5</vt:lpwstr>
  </property>
  <property fmtid="{D5CDD505-2E9C-101B-9397-08002B2CF9AE}" pid="3" name="MediaServiceImageTags">
    <vt:lpwstr/>
  </property>
</Properties>
</file>